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aszd\AppData\Local\Temp\_tc\SWZ\"/>
    </mc:Choice>
  </mc:AlternateContent>
  <bookViews>
    <workbookView xWindow="0" yWindow="0" windowWidth="24000" windowHeight="9735"/>
  </bookViews>
  <sheets>
    <sheet name="art_spoz" sheetId="1" r:id="rId1"/>
  </sheets>
  <definedNames>
    <definedName name="_xlnm.Print_Area" localSheetId="0">art_spoz!$A$1:$J$123</definedName>
  </definedNames>
  <calcPr calcId="152511" iterateDelta="1E-4"/>
</workbook>
</file>

<file path=xl/calcChain.xml><?xml version="1.0" encoding="utf-8"?>
<calcChain xmlns="http://schemas.openxmlformats.org/spreadsheetml/2006/main">
  <c r="I121" i="1" l="1"/>
  <c r="H121" i="1"/>
  <c r="F121" i="1"/>
  <c r="F105" i="1" l="1"/>
  <c r="F120" i="1"/>
  <c r="F119" i="1"/>
  <c r="H119" i="1" s="1"/>
  <c r="I119" i="1" s="1"/>
  <c r="H118" i="1"/>
  <c r="I118" i="1" s="1"/>
  <c r="F118" i="1"/>
  <c r="F117" i="1"/>
  <c r="F116" i="1"/>
  <c r="F115" i="1"/>
  <c r="H115" i="1" s="1"/>
  <c r="I115" i="1" s="1"/>
  <c r="F114" i="1"/>
  <c r="H114" i="1" s="1"/>
  <c r="I114" i="1" s="1"/>
  <c r="F113" i="1"/>
  <c r="H112" i="1"/>
  <c r="F112" i="1"/>
  <c r="F111" i="1"/>
  <c r="H111" i="1" s="1"/>
  <c r="I111" i="1" s="1"/>
  <c r="F110" i="1"/>
  <c r="H110" i="1" s="1"/>
  <c r="I110" i="1" s="1"/>
  <c r="F109" i="1"/>
  <c r="F108" i="1"/>
  <c r="F107" i="1"/>
  <c r="H107" i="1" s="1"/>
  <c r="I107" i="1" s="1"/>
  <c r="F106" i="1"/>
  <c r="H106" i="1" s="1"/>
  <c r="I106" i="1" s="1"/>
  <c r="H116" i="1" l="1"/>
  <c r="I116" i="1" s="1"/>
  <c r="I112" i="1"/>
  <c r="H108" i="1"/>
  <c r="I108" i="1" s="1"/>
  <c r="H105" i="1"/>
  <c r="I105" i="1" s="1"/>
  <c r="H109" i="1"/>
  <c r="I109" i="1" s="1"/>
  <c r="H113" i="1"/>
  <c r="I113" i="1" s="1"/>
  <c r="H117" i="1"/>
  <c r="I117" i="1" s="1"/>
  <c r="H120" i="1"/>
  <c r="I120" i="1" s="1"/>
  <c r="F94" i="1"/>
  <c r="H94" i="1" s="1"/>
  <c r="F90" i="1"/>
  <c r="H90" i="1" s="1"/>
  <c r="I94" i="1" l="1"/>
  <c r="I90" i="1"/>
  <c r="F104" i="1"/>
  <c r="H104" i="1" s="1"/>
  <c r="I104" i="1" s="1"/>
  <c r="F103" i="1"/>
  <c r="H103" i="1" s="1"/>
  <c r="I103" i="1" s="1"/>
  <c r="F102" i="1"/>
  <c r="F101" i="1"/>
  <c r="F100" i="1"/>
  <c r="H100" i="1" s="1"/>
  <c r="I100" i="1" s="1"/>
  <c r="F99" i="1"/>
  <c r="H99" i="1" s="1"/>
  <c r="I99" i="1" s="1"/>
  <c r="F98" i="1"/>
  <c r="F97" i="1"/>
  <c r="F96" i="1"/>
  <c r="H96" i="1" s="1"/>
  <c r="I96" i="1" s="1"/>
  <c r="F95" i="1"/>
  <c r="H95" i="1" s="1"/>
  <c r="I95" i="1" s="1"/>
  <c r="F93" i="1"/>
  <c r="F92" i="1"/>
  <c r="F91" i="1"/>
  <c r="H91" i="1" s="1"/>
  <c r="I91" i="1" s="1"/>
  <c r="F89" i="1"/>
  <c r="H89" i="1" s="1"/>
  <c r="I89" i="1" s="1"/>
  <c r="F88" i="1"/>
  <c r="F87" i="1"/>
  <c r="H87" i="1" s="1"/>
  <c r="I87" i="1" s="1"/>
  <c r="F86" i="1"/>
  <c r="H86" i="1" s="1"/>
  <c r="I86" i="1" s="1"/>
  <c r="F85" i="1"/>
  <c r="F84" i="1"/>
  <c r="F83" i="1"/>
  <c r="H83" i="1" s="1"/>
  <c r="I83" i="1" s="1"/>
  <c r="F82" i="1"/>
  <c r="H82" i="1" s="1"/>
  <c r="I82" i="1" s="1"/>
  <c r="F81" i="1"/>
  <c r="F80" i="1"/>
  <c r="F79" i="1"/>
  <c r="H79" i="1" s="1"/>
  <c r="I79" i="1" s="1"/>
  <c r="F78" i="1"/>
  <c r="H78" i="1" s="1"/>
  <c r="I78" i="1" s="1"/>
  <c r="F77" i="1"/>
  <c r="H77" i="1" s="1"/>
  <c r="I77" i="1" s="1"/>
  <c r="F76" i="1"/>
  <c r="H76" i="1" s="1"/>
  <c r="I76" i="1" s="1"/>
  <c r="F75" i="1"/>
  <c r="F74" i="1"/>
  <c r="F73" i="1"/>
  <c r="H73" i="1" s="1"/>
  <c r="I73" i="1" s="1"/>
  <c r="F72" i="1"/>
  <c r="H72" i="1" s="1"/>
  <c r="I72" i="1" s="1"/>
  <c r="F71" i="1"/>
  <c r="F70" i="1"/>
  <c r="F69" i="1"/>
  <c r="H69" i="1" s="1"/>
  <c r="I69" i="1" s="1"/>
  <c r="F68" i="1"/>
  <c r="H68" i="1" s="1"/>
  <c r="I68" i="1" s="1"/>
  <c r="F67" i="1"/>
  <c r="F66" i="1"/>
  <c r="F65" i="1"/>
  <c r="H65" i="1" s="1"/>
  <c r="I65" i="1" s="1"/>
  <c r="F64" i="1"/>
  <c r="H64" i="1" s="1"/>
  <c r="I64" i="1" s="1"/>
  <c r="F63" i="1"/>
  <c r="F62" i="1"/>
  <c r="F61" i="1"/>
  <c r="H61" i="1" s="1"/>
  <c r="I61" i="1" s="1"/>
  <c r="F60" i="1"/>
  <c r="H60" i="1" s="1"/>
  <c r="I60" i="1" s="1"/>
  <c r="F59" i="1"/>
  <c r="H59" i="1" s="1"/>
  <c r="F58" i="1"/>
  <c r="F57" i="1"/>
  <c r="H57" i="1" s="1"/>
  <c r="I57" i="1" s="1"/>
  <c r="F56" i="1"/>
  <c r="H56" i="1" s="1"/>
  <c r="I56" i="1" s="1"/>
  <c r="F55" i="1"/>
  <c r="F54" i="1"/>
  <c r="F53" i="1"/>
  <c r="H53" i="1" s="1"/>
  <c r="I53" i="1" s="1"/>
  <c r="F52" i="1"/>
  <c r="H52" i="1" s="1"/>
  <c r="I52" i="1" s="1"/>
  <c r="F51" i="1"/>
  <c r="H51" i="1" s="1"/>
  <c r="F50" i="1"/>
  <c r="H50" i="1" s="1"/>
  <c r="I50" i="1" s="1"/>
  <c r="F49" i="1"/>
  <c r="H49" i="1" s="1"/>
  <c r="I49" i="1" s="1"/>
  <c r="F48" i="1"/>
  <c r="F47" i="1"/>
  <c r="F46" i="1"/>
  <c r="H46" i="1" s="1"/>
  <c r="I46" i="1" s="1"/>
  <c r="F45" i="1"/>
  <c r="H45" i="1" s="1"/>
  <c r="I45" i="1" s="1"/>
  <c r="F44" i="1"/>
  <c r="H44" i="1" s="1"/>
  <c r="F43" i="1"/>
  <c r="F42" i="1"/>
  <c r="H42" i="1" s="1"/>
  <c r="I42" i="1" s="1"/>
  <c r="F41" i="1"/>
  <c r="F40" i="1"/>
  <c r="F39" i="1"/>
  <c r="H39" i="1" s="1"/>
  <c r="I39" i="1" s="1"/>
  <c r="F38" i="1"/>
  <c r="H38" i="1" s="1"/>
  <c r="I38" i="1" s="1"/>
  <c r="F37" i="1"/>
  <c r="F36" i="1"/>
  <c r="F35" i="1"/>
  <c r="H35" i="1" s="1"/>
  <c r="I35" i="1" s="1"/>
  <c r="F34" i="1"/>
  <c r="H34" i="1" s="1"/>
  <c r="I34" i="1" s="1"/>
  <c r="F33" i="1"/>
  <c r="H33" i="1" s="1"/>
  <c r="F32" i="1"/>
  <c r="F31" i="1"/>
  <c r="H31" i="1" s="1"/>
  <c r="I31" i="1" s="1"/>
  <c r="F30" i="1"/>
  <c r="H30" i="1" s="1"/>
  <c r="I30" i="1" s="1"/>
  <c r="F29" i="1"/>
  <c r="H29" i="1" s="1"/>
  <c r="F28" i="1"/>
  <c r="F27" i="1"/>
  <c r="H27" i="1" s="1"/>
  <c r="I27" i="1" s="1"/>
  <c r="F26" i="1"/>
  <c r="H26" i="1" s="1"/>
  <c r="I26" i="1" s="1"/>
  <c r="F25" i="1"/>
  <c r="F24" i="1"/>
  <c r="F23" i="1"/>
  <c r="H23" i="1" s="1"/>
  <c r="I23" i="1" s="1"/>
  <c r="F22" i="1"/>
  <c r="H22" i="1" s="1"/>
  <c r="I22" i="1" s="1"/>
  <c r="F21" i="1"/>
  <c r="H21" i="1" s="1"/>
  <c r="F20" i="1"/>
  <c r="F19" i="1"/>
  <c r="H19" i="1" s="1"/>
  <c r="I19" i="1" s="1"/>
  <c r="F18" i="1"/>
  <c r="H18" i="1" s="1"/>
  <c r="I18" i="1" s="1"/>
  <c r="F17" i="1"/>
  <c r="H17" i="1" s="1"/>
  <c r="F16" i="1"/>
  <c r="F15" i="1"/>
  <c r="H15" i="1" s="1"/>
  <c r="I15" i="1" s="1"/>
  <c r="F14" i="1"/>
  <c r="H14" i="1" s="1"/>
  <c r="I14" i="1" s="1"/>
  <c r="F13" i="1"/>
  <c r="H13" i="1" s="1"/>
  <c r="F12" i="1"/>
  <c r="F11" i="1"/>
  <c r="H11" i="1" s="1"/>
  <c r="I11" i="1" s="1"/>
  <c r="F10" i="1"/>
  <c r="H10" i="1" s="1"/>
  <c r="I10" i="1" s="1"/>
  <c r="F9" i="1"/>
  <c r="I21" i="1" l="1"/>
  <c r="H81" i="1"/>
  <c r="I81" i="1" s="1"/>
  <c r="H88" i="1"/>
  <c r="I88" i="1" s="1"/>
  <c r="H98" i="1"/>
  <c r="I98" i="1" s="1"/>
  <c r="H85" i="1"/>
  <c r="I85" i="1" s="1"/>
  <c r="H93" i="1"/>
  <c r="I93" i="1" s="1"/>
  <c r="H102" i="1"/>
  <c r="I102" i="1" s="1"/>
  <c r="H67" i="1"/>
  <c r="I67" i="1" s="1"/>
  <c r="H75" i="1"/>
  <c r="I75" i="1" s="1"/>
  <c r="I59" i="1"/>
  <c r="H63" i="1"/>
  <c r="I63" i="1" s="1"/>
  <c r="H71" i="1"/>
  <c r="I71" i="1" s="1"/>
  <c r="I51" i="1"/>
  <c r="H48" i="1"/>
  <c r="I48" i="1" s="1"/>
  <c r="H55" i="1"/>
  <c r="I55" i="1" s="1"/>
  <c r="I44" i="1"/>
  <c r="H41" i="1"/>
  <c r="I41" i="1" s="1"/>
  <c r="H37" i="1"/>
  <c r="I37" i="1" s="1"/>
  <c r="I29" i="1"/>
  <c r="I33" i="1"/>
  <c r="H25" i="1"/>
  <c r="I25" i="1" s="1"/>
  <c r="I13" i="1"/>
  <c r="I17" i="1"/>
  <c r="H12" i="1"/>
  <c r="I12" i="1" s="1"/>
  <c r="H16" i="1"/>
  <c r="I16" i="1" s="1"/>
  <c r="H20" i="1"/>
  <c r="I20" i="1" s="1"/>
  <c r="H24" i="1"/>
  <c r="I24" i="1" s="1"/>
  <c r="H28" i="1"/>
  <c r="I28" i="1" s="1"/>
  <c r="H32" i="1"/>
  <c r="I32" i="1" s="1"/>
  <c r="H36" i="1"/>
  <c r="I36" i="1" s="1"/>
  <c r="H40" i="1"/>
  <c r="I40" i="1" s="1"/>
  <c r="H43" i="1"/>
  <c r="I43" i="1" s="1"/>
  <c r="H47" i="1"/>
  <c r="I47" i="1" s="1"/>
  <c r="H54" i="1"/>
  <c r="I54" i="1" s="1"/>
  <c r="H58" i="1"/>
  <c r="I58" i="1" s="1"/>
  <c r="H62" i="1"/>
  <c r="I62" i="1" s="1"/>
  <c r="H66" i="1"/>
  <c r="I66" i="1" s="1"/>
  <c r="H70" i="1"/>
  <c r="I70" i="1" s="1"/>
  <c r="H74" i="1"/>
  <c r="I74" i="1" s="1"/>
  <c r="H80" i="1"/>
  <c r="I80" i="1" s="1"/>
  <c r="H84" i="1"/>
  <c r="I84" i="1" s="1"/>
  <c r="H92" i="1"/>
  <c r="I92" i="1" s="1"/>
  <c r="H97" i="1"/>
  <c r="I97" i="1" s="1"/>
  <c r="H101" i="1"/>
  <c r="I101" i="1" s="1"/>
  <c r="H9" i="1" l="1"/>
  <c r="I9" i="1" l="1"/>
</calcChain>
</file>

<file path=xl/sharedStrings.xml><?xml version="1.0" encoding="utf-8"?>
<sst xmlns="http://schemas.openxmlformats.org/spreadsheetml/2006/main" count="244" uniqueCount="133">
  <si>
    <t>SZT</t>
  </si>
  <si>
    <t>Bułka tarta (opak. do 1kg)</t>
  </si>
  <si>
    <t>KG</t>
  </si>
  <si>
    <t>Cukier kryształ (paczkowany 1 kg)</t>
  </si>
  <si>
    <t>Cukier waniliowy 30g</t>
  </si>
  <si>
    <t>Cynamon mielony 20g</t>
  </si>
  <si>
    <t>Czekolada mleczna b/cukru (dla diabetyków) do 100 g</t>
  </si>
  <si>
    <t>Czosnek granul.(opak. do 20g)</t>
  </si>
  <si>
    <t>Drożdże (opak. 100g)</t>
  </si>
  <si>
    <t>Dżem b/cukru (dla diabetyków) opak. od 200g do 250g</t>
  </si>
  <si>
    <t>Fasola Jaś (opak. do 5kg)</t>
  </si>
  <si>
    <t>Groch łuszczony (opak. do 5 kg)</t>
  </si>
  <si>
    <t>Groszek konserwowy 400g</t>
  </si>
  <si>
    <t>Herbata granulowana (opak. do 100g)</t>
  </si>
  <si>
    <t>Kakao (opak. do 200g)</t>
  </si>
  <si>
    <t>Kasza gryczana (opak. do 5kg)</t>
  </si>
  <si>
    <t>Kasza jaglana (opak. do 1 kg)</t>
  </si>
  <si>
    <t>Kasza jęczmienna (opak. do 5 kg)</t>
  </si>
  <si>
    <t>Kasza kukurydziana (opak. do 1 kg)</t>
  </si>
  <si>
    <t>Kasza manna (opak. do 1 kg)</t>
  </si>
  <si>
    <t>Kawa zbożowa (opak. do 500g)</t>
  </si>
  <si>
    <t>Ketchup łagodny (opak. 500g)</t>
  </si>
  <si>
    <t>Kisiel (opak. do 1kg)</t>
  </si>
  <si>
    <t>Kminek (opak. 20g)</t>
  </si>
  <si>
    <t>Kompot wiśniowy (opak. 0,9 l)</t>
  </si>
  <si>
    <t>Kompot z czarnej porzeczki (opak.0,9 l)</t>
  </si>
  <si>
    <t>Koncentrat buraczany opakowanie szklane na bazie zagęszczonego soku z buraków ćwikłowych powyżej 55%  opak. Od 0,3l do 1 l.</t>
  </si>
  <si>
    <t>Koncentrat pomidorowy (30% klasa I)  do 1 kg</t>
  </si>
  <si>
    <t>Konserwa gulasz angielski (min. 65% mięsa wieprzowego) op 300 g</t>
  </si>
  <si>
    <t>Koper suszony (opak do 100 g)</t>
  </si>
  <si>
    <t>Kukurydza konserwowa (opak.400g)</t>
  </si>
  <si>
    <t>Kwasek cytrynowy (opak. do 20g)</t>
  </si>
  <si>
    <t>Liść laurowy 20g</t>
  </si>
  <si>
    <t>Majeranek paczkowany (opak. 20g)</t>
  </si>
  <si>
    <t>Majonez na bazie składników naturalnych (olej roślinny, żółtka jaj kurzych min. 3,8%, musztarda, ocet) (opak. Od 500g do 1 kg)</t>
  </si>
  <si>
    <t>Makaron  pełnoziarnisty świderki( mąka pełnoziarnista z pszenicy durum)</t>
  </si>
  <si>
    <t>Margaryna (niearomatyzowana o zawartości tłuszczu nie mniej niż 80%) opak  200- 250g</t>
  </si>
  <si>
    <t>Mąka pszenna (typ 500/ opak. 1 kg)</t>
  </si>
  <si>
    <t>Mąka ziemniaczana (opak. 1kg)</t>
  </si>
  <si>
    <t>Mąka żytnia (paczkowana 1 kg)</t>
  </si>
  <si>
    <t>Musztarda stołowa opak. od 180g- 210g</t>
  </si>
  <si>
    <t>Ocet  (opak. 0,5 - 1l)</t>
  </si>
  <si>
    <t>L</t>
  </si>
  <si>
    <t>Ogórki konserwowe 0,9l</t>
  </si>
  <si>
    <t>Olej uniwersalny (spożywczy) (opak. do 3l)</t>
  </si>
  <si>
    <t>Oregano 10g</t>
  </si>
  <si>
    <t>Papryka konserwowa 0,9l</t>
  </si>
  <si>
    <t>Papryka mielona paczkowana do 20 g</t>
  </si>
  <si>
    <t>Pieprz mielony (opak. 20g)</t>
  </si>
  <si>
    <t>Płatki jęczmienne błyskawiczne (opak. do 1 kg.)</t>
  </si>
  <si>
    <t>Płatki kukurydziane (opak. do 1 kg)</t>
  </si>
  <si>
    <t>Płatki owsiane (opak. do 1 kg)</t>
  </si>
  <si>
    <t>Płatki żytnie (opak. do 1 kg)</t>
  </si>
  <si>
    <t>Ryż  opak. 1kg</t>
  </si>
  <si>
    <t>Ser topiony opak.140g (8 porcji)</t>
  </si>
  <si>
    <t>Ser żółty</t>
  </si>
  <si>
    <t>Sól spożywcza (paczkowana) op do 1 kg</t>
  </si>
  <si>
    <t>Śledź marynowany  w oleju do 5kg (po odsączeniu bez cebuli  waga netto)</t>
  </si>
  <si>
    <t>Woda mineralna gazowana (opak 1,5 l)</t>
  </si>
  <si>
    <t>Ziele angielskie (opak. 20g)</t>
  </si>
  <si>
    <t>Zioła prowansalskie 20g</t>
  </si>
  <si>
    <t>Imbir op 20g</t>
  </si>
  <si>
    <t>Gałka muszkatałowa 20 g</t>
  </si>
  <si>
    <t>Żelatyna bez dodatków (opak. 50g)</t>
  </si>
  <si>
    <t>Pieczarka konserwowa 0,9 l</t>
  </si>
  <si>
    <t>Wafle kukurydziane opak 110g-120g (bezglutenowe)</t>
  </si>
  <si>
    <t>Ciastka zbożowe pełnoziarniste bez cukru opak do 1 kg</t>
  </si>
  <si>
    <t>Kawa zbożowa rozpuszczalna opak do 500g</t>
  </si>
  <si>
    <t>Bazylia op 10g</t>
  </si>
  <si>
    <t>Słonecznik łuskany opak. 100g</t>
  </si>
  <si>
    <t>Makrela w oleju 170g (wieczko z otwieraczem)</t>
  </si>
  <si>
    <t>Masa krówkowa kajmak (opak. 400g do 1 kg)</t>
  </si>
  <si>
    <t>Śledź w pomidorach 170g (wieczko z otwieraczem)</t>
  </si>
  <si>
    <t>Lp.</t>
  </si>
  <si>
    <t>Nazwa</t>
  </si>
  <si>
    <t>J.m.</t>
  </si>
  <si>
    <t>Ilość</t>
  </si>
  <si>
    <t>Wartość netto</t>
  </si>
  <si>
    <t>Wartość brutto</t>
  </si>
  <si>
    <t>Nazwa handlowa, Producent 
(podać)</t>
  </si>
  <si>
    <t>Cena jedn. 
netto</t>
  </si>
  <si>
    <t>Stawka 
VAT</t>
  </si>
  <si>
    <t>Kwota 
Vat</t>
  </si>
  <si>
    <t>Ogółem:</t>
  </si>
  <si>
    <t>……………………………………………………………………………………………………………….</t>
  </si>
  <si>
    <t>(Pełna nazwa Wykonawcy/Wykonawców w przypadku wykonawców 
              wspólnie ubiegających się o udzielenie zamówienia)</t>
  </si>
  <si>
    <t>Miód pszczeli wielokwiatowy (opak. 25g)</t>
  </si>
  <si>
    <t>Cukier puder opak. do 500g</t>
  </si>
  <si>
    <t>Wafle tortowe opak. 150-160G ( 6 listków) wymiar 27x27cm (+/-10cm)</t>
  </si>
  <si>
    <t>Chrzan tarty (opak. do 290g)</t>
  </si>
  <si>
    <t>Pasztet z drobiu w opak. 155g -160g</t>
  </si>
  <si>
    <t>Pomidory suszone w oleju 280g</t>
  </si>
  <si>
    <t>Ryż brązowy opakowanie do 1 kg</t>
  </si>
  <si>
    <t xml:space="preserve">Paprykarz opak  160g - 170g  </t>
  </si>
  <si>
    <t>Grzyby suszone (borowik, podbrzybek)</t>
  </si>
  <si>
    <t>Koncentrat pomidorowy (30% klasa I) do 200g</t>
  </si>
  <si>
    <t>Przyprawa do zup typu maggi szklane opakowanie (opak. do 1l)</t>
  </si>
  <si>
    <t>Makaron bezglutenowy op do 500g</t>
  </si>
  <si>
    <t>Chleb bezglutenowy (op od 250-350g)</t>
  </si>
  <si>
    <t xml:space="preserve">      podpis Wykonawcy</t>
  </si>
  <si>
    <r>
      <rPr>
        <b/>
        <sz val="11"/>
        <color theme="1"/>
        <rFont val="Calibri"/>
        <family val="2"/>
        <charset val="238"/>
        <scheme val="minor"/>
      </rPr>
      <t xml:space="preserve">Zamawiający:
</t>
    </r>
    <r>
      <rPr>
        <sz val="11"/>
        <color theme="1"/>
        <rFont val="Calibri"/>
        <family val="2"/>
        <charset val="238"/>
        <scheme val="minor"/>
      </rPr>
      <t>Szpital Chorób Płuc i Opieka Długoterminowa im. św. Jana Pawła II w Górnie
36-051 Górno, ul. Rzeszowska 5, woj. podkarpackie</t>
    </r>
  </si>
  <si>
    <t>FORMULARZ CENOWY
Dostawa artykułów spożywczych</t>
  </si>
  <si>
    <t>Dżem owocowy niskosłodzony (opak. 25g)</t>
  </si>
  <si>
    <t>Galaretka owocowa bez dodatku cukru (opak. do 1 kg)</t>
  </si>
  <si>
    <t>Przyprawa sypka warzywna (produkt otrzymany przez wymieszanie rozdrobnionych suszonych warzyw takich
jak marchew, pasternak, cebula, ziemniaki, seler, pomidory, por, papryka, natka pietruszki, lubczyk, kurkuma, czosnek, koper w ilości min. 32%.  bez glutaminianu sodu). Opakowanie do 500g</t>
  </si>
  <si>
    <t>Bulion drobiowy w proszku (mieszanka przyprawowa) bez dodatku glutaminianu sodu</t>
  </si>
  <si>
    <t>Sałatka wielowarzywna opak. 820g -900g (grecka, szwedzka, z czerwonej kapusty)</t>
  </si>
  <si>
    <t>Syrop owocowy wysokosłodzony przygot. na bazie natur. soków owocowych (opak. do 5l) Wartość odżywcza w 100g produktu: wartość energetyczna od 300 kcal, węglowodany powyż. 70 g</t>
  </si>
  <si>
    <t>Wafle ryżowe opak 110g-120g (bezglutenowe)</t>
  </si>
  <si>
    <t>Ciecierzyca puszka 400g</t>
  </si>
  <si>
    <t>Ciecierzyca opak do 1 kg</t>
  </si>
  <si>
    <t>Masło roślinne (oleje roślinne rzepakowy, słonecznikowy - 24 %),Zawartość tłuszczu 80% (opak. kubek  od 250g do 500g)</t>
  </si>
  <si>
    <t>Tuńczyk w puszce w oleju  170g</t>
  </si>
  <si>
    <t>Przyprawa curry 20g</t>
  </si>
  <si>
    <t>Pestki dyni mielone opakowanie do 200g</t>
  </si>
  <si>
    <t>Ocet jabłkowy opakowanie od 250-500ml</t>
  </si>
  <si>
    <t>Oliwa z oliwek opakowanie od 250-500 ml</t>
  </si>
  <si>
    <t>Olej lniany opakowanie od 250-500 ml</t>
  </si>
  <si>
    <t xml:space="preserve">Kasza kuskus perłowa opakowanie        do 1 kg    </t>
  </si>
  <si>
    <t>Sok owocowy w kartonie pojemność 200ml</t>
  </si>
  <si>
    <t xml:space="preserve">Kasza bulgur opakowanie do 1 kg    </t>
  </si>
  <si>
    <t>Sok warzywno - owocowy bez cukru w kartonie pojemność 200 ml</t>
  </si>
  <si>
    <t>………………………………… dnia ……… ……… 2026 r.                                                                                          ………………………………………………………</t>
  </si>
  <si>
    <t>Makaron (100% semoliny  z pszenicy Durum) świderki, nitki, łazanki, muszelki</t>
  </si>
  <si>
    <t>Mleko w proszku pełne min 26% tłuszczu (opak. do 1 kg)</t>
  </si>
  <si>
    <t>Soczewica czerwona opak. do 1 kg</t>
  </si>
  <si>
    <t>Mus owocowo - warzywny bez cukru 100g</t>
  </si>
  <si>
    <t>Fasola czerwona konserwowa w puszce 400g</t>
  </si>
  <si>
    <t>Kminek mielony opakowanie do 20g</t>
  </si>
  <si>
    <t>Lubczyk suszony opakowanie 20g</t>
  </si>
  <si>
    <t>Rozmaryn suszony opakowanie od 15g do 250g</t>
  </si>
  <si>
    <t>Estragon suszony opakowanie od 15g do 250g</t>
  </si>
  <si>
    <t>ST/DZP/1/2026 - 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</si>
</sst>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#,##0.00&quot; &quot;[$zł-415];[Red]&quot;-&quot;#,##0.00&quot; &quot;[$zł-415]"/>
    <numFmt numFmtId="166" formatCode="[$-415]#,##0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color theme="1"/>
      <name val="Cambria"/>
      <family val="1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99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CCCCCC"/>
      </patternFill>
    </fill>
    <fill>
      <patternFill patternType="solid">
        <fgColor theme="0"/>
        <bgColor rgb="FFB2B2B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7" fillId="0" borderId="0"/>
    <xf numFmtId="164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5" fontId="10" fillId="0" borderId="0"/>
    <xf numFmtId="164" fontId="8" fillId="0" borderId="0"/>
    <xf numFmtId="164" fontId="14" fillId="0" borderId="0">
      <alignment horizontal="center"/>
    </xf>
    <xf numFmtId="164" fontId="14" fillId="0" borderId="0">
      <alignment horizontal="center" textRotation="90"/>
    </xf>
    <xf numFmtId="164" fontId="12" fillId="0" borderId="0"/>
    <xf numFmtId="164" fontId="15" fillId="0" borderId="0"/>
    <xf numFmtId="165" fontId="15" fillId="0" borderId="0"/>
  </cellStyleXfs>
  <cellXfs count="6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4" fontId="0" fillId="3" borderId="0" xfId="0" applyNumberFormat="1" applyFill="1" applyAlignment="1">
      <alignment horizontal="center"/>
    </xf>
    <xf numFmtId="4" fontId="0" fillId="3" borderId="0" xfId="0" applyNumberFormat="1" applyFill="1"/>
    <xf numFmtId="9" fontId="0" fillId="3" borderId="0" xfId="0" applyNumberForma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164" fontId="11" fillId="0" borderId="1" xfId="2" applyFont="1" applyFill="1" applyBorder="1" applyAlignment="1">
      <alignment vertical="center" wrapText="1"/>
    </xf>
    <xf numFmtId="164" fontId="11" fillId="0" borderId="1" xfId="2" applyFont="1" applyFill="1" applyBorder="1" applyAlignment="1">
      <alignment horizontal="center" vertical="center" wrapText="1"/>
    </xf>
    <xf numFmtId="164" fontId="11" fillId="0" borderId="1" xfId="2" applyFont="1" applyBorder="1" applyAlignment="1">
      <alignment horizontal="center" vertical="center" wrapText="1"/>
    </xf>
    <xf numFmtId="164" fontId="11" fillId="4" borderId="1" xfId="2" applyFont="1" applyFill="1" applyBorder="1" applyAlignment="1">
      <alignment vertical="center" wrapText="1"/>
    </xf>
    <xf numFmtId="164" fontId="11" fillId="4" borderId="1" xfId="2" applyFont="1" applyFill="1" applyBorder="1" applyAlignment="1">
      <alignment horizontal="center" vertical="center" wrapText="1"/>
    </xf>
    <xf numFmtId="164" fontId="11" fillId="6" borderId="1" xfId="2" applyFont="1" applyFill="1" applyBorder="1" applyAlignment="1">
      <alignment vertical="center" wrapText="1"/>
    </xf>
    <xf numFmtId="164" fontId="11" fillId="7" borderId="1" xfId="2" applyFont="1" applyFill="1" applyBorder="1" applyAlignment="1">
      <alignment horizontal="center" vertical="center" wrapText="1"/>
    </xf>
    <xf numFmtId="164" fontId="11" fillId="6" borderId="1" xfId="2" applyFont="1" applyFill="1" applyBorder="1" applyAlignment="1">
      <alignment horizontal="center" vertical="center" wrapText="1"/>
    </xf>
    <xf numFmtId="166" fontId="11" fillId="4" borderId="1" xfId="2" applyNumberFormat="1" applyFont="1" applyFill="1" applyBorder="1" applyAlignment="1">
      <alignment horizontal="center" vertical="center" wrapText="1"/>
    </xf>
    <xf numFmtId="166" fontId="11" fillId="6" borderId="1" xfId="2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0" fillId="4" borderId="0" xfId="0" applyFill="1"/>
    <xf numFmtId="164" fontId="11" fillId="0" borderId="8" xfId="7" applyFont="1" applyFill="1" applyBorder="1" applyAlignment="1">
      <alignment horizontal="center" vertical="center" wrapText="1"/>
    </xf>
    <xf numFmtId="164" fontId="11" fillId="0" borderId="8" xfId="7" applyFont="1" applyBorder="1" applyAlignment="1">
      <alignment horizontal="center" vertical="center" wrapText="1"/>
    </xf>
    <xf numFmtId="164" fontId="11" fillId="5" borderId="8" xfId="7" applyFont="1" applyFill="1" applyBorder="1" applyAlignment="1">
      <alignment horizontal="center" vertical="center" wrapText="1"/>
    </xf>
    <xf numFmtId="164" fontId="11" fillId="5" borderId="8" xfId="7" applyFont="1" applyFill="1" applyBorder="1" applyAlignment="1">
      <alignment horizontal="center" vertical="center" wrapText="1"/>
    </xf>
    <xf numFmtId="164" fontId="11" fillId="5" borderId="8" xfId="7" applyFont="1" applyFill="1" applyBorder="1" applyAlignment="1">
      <alignment horizontal="center" vertical="center" wrapText="1"/>
    </xf>
    <xf numFmtId="164" fontId="11" fillId="5" borderId="8" xfId="7" applyFont="1" applyFill="1" applyBorder="1" applyAlignment="1">
      <alignment horizontal="center" vertical="center" wrapText="1"/>
    </xf>
    <xf numFmtId="164" fontId="11" fillId="6" borderId="9" xfId="2" applyFont="1" applyFill="1" applyBorder="1" applyAlignment="1">
      <alignment horizontal="center" vertical="center" wrapText="1"/>
    </xf>
    <xf numFmtId="164" fontId="11" fillId="6" borderId="9" xfId="2" applyFont="1" applyFill="1" applyBorder="1" applyAlignment="1">
      <alignment vertical="center" wrapText="1"/>
    </xf>
    <xf numFmtId="166" fontId="11" fillId="6" borderId="9" xfId="2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164" fontId="11" fillId="8" borderId="1" xfId="7" applyFont="1" applyFill="1" applyBorder="1" applyAlignment="1">
      <alignment vertical="center" wrapText="1"/>
    </xf>
    <xf numFmtId="164" fontId="11" fillId="8" borderId="1" xfId="7" applyFont="1" applyFill="1" applyBorder="1" applyAlignment="1">
      <alignment horizontal="center" vertical="center" wrapText="1"/>
    </xf>
    <xf numFmtId="3" fontId="11" fillId="8" borderId="1" xfId="7" applyNumberFormat="1" applyFont="1" applyFill="1" applyBorder="1" applyAlignment="1">
      <alignment horizontal="center" vertical="center" wrapText="1"/>
    </xf>
    <xf numFmtId="164" fontId="11" fillId="9" borderId="1" xfId="7" applyFont="1" applyFill="1" applyBorder="1" applyAlignment="1">
      <alignment vertical="center" wrapText="1"/>
    </xf>
    <xf numFmtId="164" fontId="11" fillId="9" borderId="1" xfId="7" applyFont="1" applyFill="1" applyBorder="1" applyAlignment="1">
      <alignment horizontal="center" vertical="center" wrapText="1"/>
    </xf>
    <xf numFmtId="3" fontId="11" fillId="9" borderId="1" xfId="7" applyNumberFormat="1" applyFont="1" applyFill="1" applyBorder="1" applyAlignment="1">
      <alignment horizontal="center" vertical="center" wrapText="1"/>
    </xf>
    <xf numFmtId="164" fontId="11" fillId="8" borderId="7" xfId="7" applyFont="1" applyFill="1" applyBorder="1" applyAlignment="1">
      <alignment vertical="center" wrapText="1"/>
    </xf>
    <xf numFmtId="164" fontId="11" fillId="8" borderId="7" xfId="7" applyFont="1" applyFill="1" applyBorder="1" applyAlignment="1">
      <alignment horizontal="center" vertical="center" wrapText="1"/>
    </xf>
    <xf numFmtId="3" fontId="11" fillId="8" borderId="7" xfId="7" applyNumberFormat="1" applyFont="1" applyFill="1" applyBorder="1" applyAlignment="1">
      <alignment horizontal="center" vertical="center" wrapText="1"/>
    </xf>
    <xf numFmtId="3" fontId="11" fillId="0" borderId="1" xfId="2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0" fontId="13" fillId="4" borderId="0" xfId="0" applyFont="1" applyFill="1" applyAlignment="1">
      <alignment horizontal="left" wrapText="1"/>
    </xf>
    <xf numFmtId="0" fontId="0" fillId="4" borderId="0" xfId="0" applyFill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4" borderId="0" xfId="0" applyFill="1" applyAlignment="1">
      <alignment horizontal="left" vertical="top" wrapText="1"/>
    </xf>
    <xf numFmtId="0" fontId="5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6" fillId="4" borderId="2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/>
    </xf>
    <xf numFmtId="0" fontId="0" fillId="4" borderId="0" xfId="0" applyFill="1" applyAlignment="1">
      <alignment horizontal="left"/>
    </xf>
  </cellXfs>
  <cellStyles count="13">
    <cellStyle name="Excel Built-in Normal" xfId="2"/>
    <cellStyle name="Excel Built-in Normal 1" xfId="7"/>
    <cellStyle name="Heading" xfId="3"/>
    <cellStyle name="Heading 1" xfId="8"/>
    <cellStyle name="Heading1" xfId="4"/>
    <cellStyle name="Heading1 1" xfId="9"/>
    <cellStyle name="Normalny" xfId="0" builtinId="0"/>
    <cellStyle name="Normalny 2" xfId="1"/>
    <cellStyle name="Normalny 2 2" xfId="10"/>
    <cellStyle name="Result" xfId="5"/>
    <cellStyle name="Result 1" xfId="11"/>
    <cellStyle name="Result2" xfId="6"/>
    <cellStyle name="Result2 1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tabSelected="1" workbookViewId="0">
      <selection sqref="A1:J1"/>
    </sheetView>
  </sheetViews>
  <sheetFormatPr defaultColWidth="31.42578125" defaultRowHeight="15" x14ac:dyDescent="0.25"/>
  <cols>
    <col min="1" max="1" width="5.5703125" style="7" customWidth="1"/>
    <col min="2" max="2" width="41" style="6" customWidth="1"/>
    <col min="3" max="3" width="7.42578125" style="7" customWidth="1"/>
    <col min="4" max="4" width="8.7109375" style="8" customWidth="1"/>
    <col min="5" max="5" width="10.7109375" style="9" customWidth="1"/>
    <col min="6" max="6" width="14.5703125" style="9" customWidth="1"/>
    <col min="7" max="7" width="9" style="10" customWidth="1"/>
    <col min="8" max="8" width="11.7109375" style="6" customWidth="1"/>
    <col min="9" max="9" width="15.5703125" style="6" customWidth="1"/>
    <col min="10" max="10" width="23.5703125" style="6" customWidth="1"/>
    <col min="11" max="16384" width="31.42578125" style="6"/>
  </cols>
  <sheetData>
    <row r="1" spans="1:10" x14ac:dyDescent="0.25">
      <c r="A1" s="57" t="s">
        <v>132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ht="51.75" customHeight="1" x14ac:dyDescent="0.25">
      <c r="A2" s="61" t="s">
        <v>100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ht="56.25" customHeight="1" x14ac:dyDescent="0.25">
      <c r="A3" s="62" t="s">
        <v>101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ht="25.5" customHeight="1" x14ac:dyDescent="0.25">
      <c r="A4" s="66" t="s">
        <v>84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ht="24.75" customHeight="1" x14ac:dyDescent="0.25">
      <c r="A5" s="66" t="s">
        <v>84</v>
      </c>
      <c r="B5" s="66"/>
      <c r="C5" s="66"/>
      <c r="D5" s="66"/>
      <c r="E5" s="66"/>
      <c r="F5" s="66"/>
      <c r="G5" s="66"/>
      <c r="H5" s="66"/>
      <c r="I5" s="66"/>
      <c r="J5" s="66"/>
    </row>
    <row r="6" spans="1:10" ht="27" customHeight="1" x14ac:dyDescent="0.25">
      <c r="A6" s="66" t="s">
        <v>84</v>
      </c>
      <c r="B6" s="66"/>
      <c r="C6" s="66"/>
      <c r="D6" s="66"/>
      <c r="E6" s="66"/>
      <c r="F6" s="66"/>
      <c r="G6" s="66"/>
      <c r="H6" s="66"/>
      <c r="I6" s="66"/>
      <c r="J6" s="66"/>
    </row>
    <row r="7" spans="1:10" ht="46.5" customHeight="1" x14ac:dyDescent="0.25">
      <c r="A7" s="64" t="s">
        <v>85</v>
      </c>
      <c r="B7" s="65"/>
      <c r="C7" s="65"/>
      <c r="D7" s="65"/>
      <c r="E7" s="65"/>
      <c r="F7" s="65"/>
      <c r="G7" s="65"/>
      <c r="H7" s="65"/>
      <c r="I7" s="65"/>
      <c r="J7" s="65"/>
    </row>
    <row r="8" spans="1:10" ht="42.75" x14ac:dyDescent="0.25">
      <c r="A8" s="11" t="s">
        <v>73</v>
      </c>
      <c r="B8" s="1" t="s">
        <v>74</v>
      </c>
      <c r="C8" s="1" t="s">
        <v>75</v>
      </c>
      <c r="D8" s="4" t="s">
        <v>76</v>
      </c>
      <c r="E8" s="4" t="s">
        <v>80</v>
      </c>
      <c r="F8" s="4" t="s">
        <v>77</v>
      </c>
      <c r="G8" s="5" t="s">
        <v>81</v>
      </c>
      <c r="H8" s="1" t="s">
        <v>82</v>
      </c>
      <c r="I8" s="1" t="s">
        <v>78</v>
      </c>
      <c r="J8" s="1" t="s">
        <v>79</v>
      </c>
    </row>
    <row r="9" spans="1:10" x14ac:dyDescent="0.25">
      <c r="A9" s="2">
        <v>1</v>
      </c>
      <c r="B9" s="20" t="s">
        <v>1</v>
      </c>
      <c r="C9" s="21" t="s">
        <v>2</v>
      </c>
      <c r="D9" s="32">
        <v>70</v>
      </c>
      <c r="E9" s="3"/>
      <c r="F9" s="3">
        <f>D9*E9</f>
        <v>0</v>
      </c>
      <c r="G9" s="12"/>
      <c r="H9" s="3">
        <f>ROUND(F9*G9,2)</f>
        <v>0</v>
      </c>
      <c r="I9" s="3">
        <f>F9+H9</f>
        <v>0</v>
      </c>
      <c r="J9" s="13"/>
    </row>
    <row r="10" spans="1:10" x14ac:dyDescent="0.25">
      <c r="A10" s="2">
        <v>2</v>
      </c>
      <c r="B10" s="20" t="s">
        <v>89</v>
      </c>
      <c r="C10" s="21" t="s">
        <v>2</v>
      </c>
      <c r="D10" s="32">
        <v>20</v>
      </c>
      <c r="E10" s="3"/>
      <c r="F10" s="3">
        <f t="shared" ref="F10:F71" si="0">D10*E10</f>
        <v>0</v>
      </c>
      <c r="G10" s="12"/>
      <c r="H10" s="3">
        <f t="shared" ref="H10:H71" si="1">ROUND(F10*G10,2)</f>
        <v>0</v>
      </c>
      <c r="I10" s="3">
        <f t="shared" ref="I10:I71" si="2">F10+H10</f>
        <v>0</v>
      </c>
      <c r="J10" s="13"/>
    </row>
    <row r="11" spans="1:10" x14ac:dyDescent="0.25">
      <c r="A11" s="2">
        <v>3</v>
      </c>
      <c r="B11" s="20" t="s">
        <v>3</v>
      </c>
      <c r="C11" s="21" t="s">
        <v>2</v>
      </c>
      <c r="D11" s="33">
        <v>1000</v>
      </c>
      <c r="E11" s="3"/>
      <c r="F11" s="3">
        <f t="shared" si="0"/>
        <v>0</v>
      </c>
      <c r="G11" s="12"/>
      <c r="H11" s="3">
        <f t="shared" si="1"/>
        <v>0</v>
      </c>
      <c r="I11" s="3">
        <f t="shared" si="2"/>
        <v>0</v>
      </c>
      <c r="J11" s="13"/>
    </row>
    <row r="12" spans="1:10" x14ac:dyDescent="0.25">
      <c r="A12" s="2">
        <v>4</v>
      </c>
      <c r="B12" s="20" t="s">
        <v>87</v>
      </c>
      <c r="C12" s="21" t="s">
        <v>2</v>
      </c>
      <c r="D12" s="33">
        <v>1</v>
      </c>
      <c r="E12" s="3"/>
      <c r="F12" s="3">
        <f t="shared" si="0"/>
        <v>0</v>
      </c>
      <c r="G12" s="12"/>
      <c r="H12" s="3">
        <f t="shared" si="1"/>
        <v>0</v>
      </c>
      <c r="I12" s="3">
        <f t="shared" si="2"/>
        <v>0</v>
      </c>
      <c r="J12" s="13"/>
    </row>
    <row r="13" spans="1:10" x14ac:dyDescent="0.25">
      <c r="A13" s="2">
        <v>5</v>
      </c>
      <c r="B13" s="20" t="s">
        <v>4</v>
      </c>
      <c r="C13" s="21" t="s">
        <v>0</v>
      </c>
      <c r="D13" s="33">
        <v>80</v>
      </c>
      <c r="E13" s="3"/>
      <c r="F13" s="3">
        <f t="shared" si="0"/>
        <v>0</v>
      </c>
      <c r="G13" s="12"/>
      <c r="H13" s="3">
        <f t="shared" si="1"/>
        <v>0</v>
      </c>
      <c r="I13" s="3">
        <f t="shared" si="2"/>
        <v>0</v>
      </c>
      <c r="J13" s="13"/>
    </row>
    <row r="14" spans="1:10" x14ac:dyDescent="0.25">
      <c r="A14" s="2">
        <v>6</v>
      </c>
      <c r="B14" s="20" t="s">
        <v>5</v>
      </c>
      <c r="C14" s="21" t="s">
        <v>0</v>
      </c>
      <c r="D14" s="33">
        <v>50</v>
      </c>
      <c r="E14" s="3"/>
      <c r="F14" s="3">
        <f t="shared" si="0"/>
        <v>0</v>
      </c>
      <c r="G14" s="12"/>
      <c r="H14" s="3">
        <f t="shared" si="1"/>
        <v>0</v>
      </c>
      <c r="I14" s="3">
        <f t="shared" si="2"/>
        <v>0</v>
      </c>
      <c r="J14" s="13"/>
    </row>
    <row r="15" spans="1:10" ht="30" x14ac:dyDescent="0.25">
      <c r="A15" s="2">
        <v>7</v>
      </c>
      <c r="B15" s="20" t="s">
        <v>6</v>
      </c>
      <c r="C15" s="21" t="s">
        <v>0</v>
      </c>
      <c r="D15" s="34">
        <v>350</v>
      </c>
      <c r="E15" s="3"/>
      <c r="F15" s="3">
        <f t="shared" si="0"/>
        <v>0</v>
      </c>
      <c r="G15" s="12"/>
      <c r="H15" s="3">
        <f t="shared" si="1"/>
        <v>0</v>
      </c>
      <c r="I15" s="3">
        <f t="shared" si="2"/>
        <v>0</v>
      </c>
      <c r="J15" s="13"/>
    </row>
    <row r="16" spans="1:10" x14ac:dyDescent="0.25">
      <c r="A16" s="2">
        <v>8</v>
      </c>
      <c r="B16" s="20" t="s">
        <v>7</v>
      </c>
      <c r="C16" s="21" t="s">
        <v>2</v>
      </c>
      <c r="D16" s="33">
        <v>5</v>
      </c>
      <c r="E16" s="3"/>
      <c r="F16" s="3">
        <f t="shared" si="0"/>
        <v>0</v>
      </c>
      <c r="G16" s="12"/>
      <c r="H16" s="3">
        <f t="shared" si="1"/>
        <v>0</v>
      </c>
      <c r="I16" s="3">
        <f t="shared" si="2"/>
        <v>0</v>
      </c>
      <c r="J16" s="13"/>
    </row>
    <row r="17" spans="1:10" x14ac:dyDescent="0.25">
      <c r="A17" s="2">
        <v>9</v>
      </c>
      <c r="B17" s="20" t="s">
        <v>8</v>
      </c>
      <c r="C17" s="21" t="s">
        <v>2</v>
      </c>
      <c r="D17" s="33">
        <v>3</v>
      </c>
      <c r="E17" s="3"/>
      <c r="F17" s="3">
        <f t="shared" si="0"/>
        <v>0</v>
      </c>
      <c r="G17" s="12"/>
      <c r="H17" s="3">
        <f t="shared" si="1"/>
        <v>0</v>
      </c>
      <c r="I17" s="3">
        <f t="shared" si="2"/>
        <v>0</v>
      </c>
      <c r="J17" s="13"/>
    </row>
    <row r="18" spans="1:10" ht="30" x14ac:dyDescent="0.25">
      <c r="A18" s="2">
        <v>10</v>
      </c>
      <c r="B18" s="20" t="s">
        <v>102</v>
      </c>
      <c r="C18" s="21" t="s">
        <v>0</v>
      </c>
      <c r="D18" s="52">
        <v>10000</v>
      </c>
      <c r="E18" s="3"/>
      <c r="F18" s="3">
        <f t="shared" si="0"/>
        <v>0</v>
      </c>
      <c r="G18" s="12"/>
      <c r="H18" s="3">
        <f t="shared" si="1"/>
        <v>0</v>
      </c>
      <c r="I18" s="3">
        <f t="shared" si="2"/>
        <v>0</v>
      </c>
      <c r="J18" s="53"/>
    </row>
    <row r="19" spans="1:10" ht="30" x14ac:dyDescent="0.25">
      <c r="A19" s="2">
        <v>11</v>
      </c>
      <c r="B19" s="20" t="s">
        <v>9</v>
      </c>
      <c r="C19" s="21" t="s">
        <v>2</v>
      </c>
      <c r="D19" s="33">
        <v>250</v>
      </c>
      <c r="E19" s="3"/>
      <c r="F19" s="3">
        <f t="shared" si="0"/>
        <v>0</v>
      </c>
      <c r="G19" s="12"/>
      <c r="H19" s="3">
        <f t="shared" si="1"/>
        <v>0</v>
      </c>
      <c r="I19" s="3">
        <f t="shared" si="2"/>
        <v>0</v>
      </c>
      <c r="J19" s="53"/>
    </row>
    <row r="20" spans="1:10" x14ac:dyDescent="0.25">
      <c r="A20" s="2">
        <v>12</v>
      </c>
      <c r="B20" s="20" t="s">
        <v>10</v>
      </c>
      <c r="C20" s="21" t="s">
        <v>2</v>
      </c>
      <c r="D20" s="33">
        <v>320</v>
      </c>
      <c r="E20" s="3"/>
      <c r="F20" s="3">
        <f t="shared" si="0"/>
        <v>0</v>
      </c>
      <c r="G20" s="12"/>
      <c r="H20" s="3">
        <f t="shared" si="1"/>
        <v>0</v>
      </c>
      <c r="I20" s="3">
        <f t="shared" si="2"/>
        <v>0</v>
      </c>
      <c r="J20" s="53"/>
    </row>
    <row r="21" spans="1:10" ht="30" x14ac:dyDescent="0.25">
      <c r="A21" s="2">
        <v>13</v>
      </c>
      <c r="B21" s="20" t="s">
        <v>103</v>
      </c>
      <c r="C21" s="21" t="s">
        <v>2</v>
      </c>
      <c r="D21" s="22">
        <v>30</v>
      </c>
      <c r="E21" s="3"/>
      <c r="F21" s="3">
        <f t="shared" si="0"/>
        <v>0</v>
      </c>
      <c r="G21" s="12"/>
      <c r="H21" s="3">
        <f t="shared" si="1"/>
        <v>0</v>
      </c>
      <c r="I21" s="3">
        <f t="shared" si="2"/>
        <v>0</v>
      </c>
      <c r="J21" s="53"/>
    </row>
    <row r="22" spans="1:10" x14ac:dyDescent="0.25">
      <c r="A22" s="2">
        <v>14</v>
      </c>
      <c r="B22" s="20" t="s">
        <v>11</v>
      </c>
      <c r="C22" s="21" t="s">
        <v>2</v>
      </c>
      <c r="D22" s="33">
        <v>120</v>
      </c>
      <c r="E22" s="3"/>
      <c r="F22" s="3">
        <f t="shared" si="0"/>
        <v>0</v>
      </c>
      <c r="G22" s="12"/>
      <c r="H22" s="3">
        <f t="shared" si="1"/>
        <v>0</v>
      </c>
      <c r="I22" s="3">
        <f t="shared" si="2"/>
        <v>0</v>
      </c>
      <c r="J22" s="53"/>
    </row>
    <row r="23" spans="1:10" x14ac:dyDescent="0.25">
      <c r="A23" s="2">
        <v>15</v>
      </c>
      <c r="B23" s="20" t="s">
        <v>12</v>
      </c>
      <c r="C23" s="21" t="s">
        <v>0</v>
      </c>
      <c r="D23" s="33">
        <v>300</v>
      </c>
      <c r="E23" s="3"/>
      <c r="F23" s="3">
        <f t="shared" si="0"/>
        <v>0</v>
      </c>
      <c r="G23" s="12"/>
      <c r="H23" s="3">
        <f t="shared" si="1"/>
        <v>0</v>
      </c>
      <c r="I23" s="3">
        <f t="shared" si="2"/>
        <v>0</v>
      </c>
      <c r="J23" s="53"/>
    </row>
    <row r="24" spans="1:10" x14ac:dyDescent="0.25">
      <c r="A24" s="2">
        <v>16</v>
      </c>
      <c r="B24" s="20" t="s">
        <v>13</v>
      </c>
      <c r="C24" s="21" t="s">
        <v>2</v>
      </c>
      <c r="D24" s="33">
        <v>90</v>
      </c>
      <c r="E24" s="3"/>
      <c r="F24" s="3">
        <f t="shared" si="0"/>
        <v>0</v>
      </c>
      <c r="G24" s="12"/>
      <c r="H24" s="3">
        <f t="shared" si="1"/>
        <v>0</v>
      </c>
      <c r="I24" s="3">
        <f t="shared" si="2"/>
        <v>0</v>
      </c>
      <c r="J24" s="53"/>
    </row>
    <row r="25" spans="1:10" x14ac:dyDescent="0.25">
      <c r="A25" s="2">
        <v>17</v>
      </c>
      <c r="B25" s="20" t="s">
        <v>14</v>
      </c>
      <c r="C25" s="21" t="s">
        <v>2</v>
      </c>
      <c r="D25" s="33">
        <v>35</v>
      </c>
      <c r="E25" s="3"/>
      <c r="F25" s="3">
        <f t="shared" si="0"/>
        <v>0</v>
      </c>
      <c r="G25" s="12"/>
      <c r="H25" s="3">
        <f t="shared" si="1"/>
        <v>0</v>
      </c>
      <c r="I25" s="3">
        <f t="shared" si="2"/>
        <v>0</v>
      </c>
      <c r="J25" s="53"/>
    </row>
    <row r="26" spans="1:10" x14ac:dyDescent="0.25">
      <c r="A26" s="2">
        <v>18</v>
      </c>
      <c r="B26" s="20" t="s">
        <v>15</v>
      </c>
      <c r="C26" s="21" t="s">
        <v>2</v>
      </c>
      <c r="D26" s="33">
        <v>140</v>
      </c>
      <c r="E26" s="3"/>
      <c r="F26" s="3">
        <f t="shared" si="0"/>
        <v>0</v>
      </c>
      <c r="G26" s="12"/>
      <c r="H26" s="3">
        <f t="shared" si="1"/>
        <v>0</v>
      </c>
      <c r="I26" s="3">
        <f t="shared" si="2"/>
        <v>0</v>
      </c>
      <c r="J26" s="53"/>
    </row>
    <row r="27" spans="1:10" x14ac:dyDescent="0.25">
      <c r="A27" s="2">
        <v>19</v>
      </c>
      <c r="B27" s="20" t="s">
        <v>16</v>
      </c>
      <c r="C27" s="21" t="s">
        <v>2</v>
      </c>
      <c r="D27" s="33">
        <v>200</v>
      </c>
      <c r="E27" s="3"/>
      <c r="F27" s="3">
        <f t="shared" si="0"/>
        <v>0</v>
      </c>
      <c r="G27" s="12"/>
      <c r="H27" s="3">
        <f t="shared" si="1"/>
        <v>0</v>
      </c>
      <c r="I27" s="3">
        <f t="shared" si="2"/>
        <v>0</v>
      </c>
      <c r="J27" s="53"/>
    </row>
    <row r="28" spans="1:10" x14ac:dyDescent="0.25">
      <c r="A28" s="2">
        <v>20</v>
      </c>
      <c r="B28" s="20" t="s">
        <v>17</v>
      </c>
      <c r="C28" s="21" t="s">
        <v>2</v>
      </c>
      <c r="D28" s="33">
        <v>600</v>
      </c>
      <c r="E28" s="3"/>
      <c r="F28" s="3">
        <f t="shared" si="0"/>
        <v>0</v>
      </c>
      <c r="G28" s="12"/>
      <c r="H28" s="3">
        <f t="shared" si="1"/>
        <v>0</v>
      </c>
      <c r="I28" s="3">
        <f t="shared" si="2"/>
        <v>0</v>
      </c>
      <c r="J28" s="53"/>
    </row>
    <row r="29" spans="1:10" x14ac:dyDescent="0.25">
      <c r="A29" s="2">
        <v>21</v>
      </c>
      <c r="B29" s="20" t="s">
        <v>18</v>
      </c>
      <c r="C29" s="21" t="s">
        <v>2</v>
      </c>
      <c r="D29" s="33">
        <v>300</v>
      </c>
      <c r="E29" s="3"/>
      <c r="F29" s="3">
        <f t="shared" si="0"/>
        <v>0</v>
      </c>
      <c r="G29" s="12"/>
      <c r="H29" s="3">
        <f t="shared" si="1"/>
        <v>0</v>
      </c>
      <c r="I29" s="3">
        <f t="shared" si="2"/>
        <v>0</v>
      </c>
      <c r="J29" s="53"/>
    </row>
    <row r="30" spans="1:10" x14ac:dyDescent="0.25">
      <c r="A30" s="2">
        <v>22</v>
      </c>
      <c r="B30" s="20" t="s">
        <v>19</v>
      </c>
      <c r="C30" s="21" t="s">
        <v>2</v>
      </c>
      <c r="D30" s="33">
        <v>450</v>
      </c>
      <c r="E30" s="3"/>
      <c r="F30" s="3">
        <f t="shared" si="0"/>
        <v>0</v>
      </c>
      <c r="G30" s="12"/>
      <c r="H30" s="3">
        <f t="shared" si="1"/>
        <v>0</v>
      </c>
      <c r="I30" s="3">
        <f t="shared" si="2"/>
        <v>0</v>
      </c>
      <c r="J30" s="53"/>
    </row>
    <row r="31" spans="1:10" x14ac:dyDescent="0.25">
      <c r="A31" s="2">
        <v>23</v>
      </c>
      <c r="B31" s="20" t="s">
        <v>20</v>
      </c>
      <c r="C31" s="21" t="s">
        <v>2</v>
      </c>
      <c r="D31" s="33">
        <v>150</v>
      </c>
      <c r="E31" s="3"/>
      <c r="F31" s="3">
        <f t="shared" si="0"/>
        <v>0</v>
      </c>
      <c r="G31" s="12"/>
      <c r="H31" s="3">
        <f t="shared" si="1"/>
        <v>0</v>
      </c>
      <c r="I31" s="3">
        <f t="shared" si="2"/>
        <v>0</v>
      </c>
      <c r="J31" s="53"/>
    </row>
    <row r="32" spans="1:10" x14ac:dyDescent="0.25">
      <c r="A32" s="2">
        <v>24</v>
      </c>
      <c r="B32" s="20" t="s">
        <v>21</v>
      </c>
      <c r="C32" s="21" t="s">
        <v>2</v>
      </c>
      <c r="D32" s="33">
        <v>6</v>
      </c>
      <c r="E32" s="3"/>
      <c r="F32" s="3">
        <f t="shared" si="0"/>
        <v>0</v>
      </c>
      <c r="G32" s="12"/>
      <c r="H32" s="3">
        <f t="shared" si="1"/>
        <v>0</v>
      </c>
      <c r="I32" s="3">
        <f t="shared" si="2"/>
        <v>0</v>
      </c>
      <c r="J32" s="53"/>
    </row>
    <row r="33" spans="1:10" x14ac:dyDescent="0.25">
      <c r="A33" s="2">
        <v>25</v>
      </c>
      <c r="B33" s="20" t="s">
        <v>22</v>
      </c>
      <c r="C33" s="21" t="s">
        <v>2</v>
      </c>
      <c r="D33" s="33">
        <v>20</v>
      </c>
      <c r="E33" s="3"/>
      <c r="F33" s="3">
        <f t="shared" si="0"/>
        <v>0</v>
      </c>
      <c r="G33" s="12"/>
      <c r="H33" s="3">
        <f t="shared" si="1"/>
        <v>0</v>
      </c>
      <c r="I33" s="3">
        <f t="shared" si="2"/>
        <v>0</v>
      </c>
      <c r="J33" s="53"/>
    </row>
    <row r="34" spans="1:10" x14ac:dyDescent="0.25">
      <c r="A34" s="2">
        <v>26</v>
      </c>
      <c r="B34" s="20" t="s">
        <v>23</v>
      </c>
      <c r="C34" s="21" t="s">
        <v>2</v>
      </c>
      <c r="D34" s="33">
        <v>2</v>
      </c>
      <c r="E34" s="3"/>
      <c r="F34" s="3">
        <f t="shared" si="0"/>
        <v>0</v>
      </c>
      <c r="G34" s="12"/>
      <c r="H34" s="3">
        <f t="shared" si="1"/>
        <v>0</v>
      </c>
      <c r="I34" s="3">
        <f t="shared" si="2"/>
        <v>0</v>
      </c>
      <c r="J34" s="53"/>
    </row>
    <row r="35" spans="1:10" x14ac:dyDescent="0.25">
      <c r="A35" s="2">
        <v>27</v>
      </c>
      <c r="B35" s="20" t="s">
        <v>24</v>
      </c>
      <c r="C35" s="21" t="s">
        <v>0</v>
      </c>
      <c r="D35" s="33">
        <v>200</v>
      </c>
      <c r="E35" s="3"/>
      <c r="F35" s="3">
        <f t="shared" si="0"/>
        <v>0</v>
      </c>
      <c r="G35" s="12"/>
      <c r="H35" s="3">
        <f t="shared" si="1"/>
        <v>0</v>
      </c>
      <c r="I35" s="3">
        <f t="shared" si="2"/>
        <v>0</v>
      </c>
      <c r="J35" s="53"/>
    </row>
    <row r="36" spans="1:10" x14ac:dyDescent="0.25">
      <c r="A36" s="2">
        <v>28</v>
      </c>
      <c r="B36" s="20" t="s">
        <v>25</v>
      </c>
      <c r="C36" s="21" t="s">
        <v>0</v>
      </c>
      <c r="D36" s="33">
        <v>100</v>
      </c>
      <c r="E36" s="3"/>
      <c r="F36" s="3">
        <f t="shared" si="0"/>
        <v>0</v>
      </c>
      <c r="G36" s="12"/>
      <c r="H36" s="3">
        <f t="shared" si="1"/>
        <v>0</v>
      </c>
      <c r="I36" s="3">
        <f t="shared" si="2"/>
        <v>0</v>
      </c>
      <c r="J36" s="53"/>
    </row>
    <row r="37" spans="1:10" ht="60" x14ac:dyDescent="0.25">
      <c r="A37" s="2">
        <v>29</v>
      </c>
      <c r="B37" s="20" t="s">
        <v>26</v>
      </c>
      <c r="C37" s="21" t="s">
        <v>42</v>
      </c>
      <c r="D37" s="33">
        <v>70</v>
      </c>
      <c r="E37" s="3"/>
      <c r="F37" s="3">
        <f t="shared" si="0"/>
        <v>0</v>
      </c>
      <c r="G37" s="12"/>
      <c r="H37" s="3">
        <f t="shared" si="1"/>
        <v>0</v>
      </c>
      <c r="I37" s="3">
        <f t="shared" si="2"/>
        <v>0</v>
      </c>
      <c r="J37" s="53"/>
    </row>
    <row r="38" spans="1:10" ht="30" x14ac:dyDescent="0.25">
      <c r="A38" s="2">
        <v>30</v>
      </c>
      <c r="B38" s="20" t="s">
        <v>27</v>
      </c>
      <c r="C38" s="21" t="s">
        <v>2</v>
      </c>
      <c r="D38" s="33">
        <v>250</v>
      </c>
      <c r="E38" s="3"/>
      <c r="F38" s="3">
        <f t="shared" si="0"/>
        <v>0</v>
      </c>
      <c r="G38" s="12"/>
      <c r="H38" s="3">
        <f t="shared" si="1"/>
        <v>0</v>
      </c>
      <c r="I38" s="3">
        <f t="shared" si="2"/>
        <v>0</v>
      </c>
      <c r="J38" s="53"/>
    </row>
    <row r="39" spans="1:10" ht="30" x14ac:dyDescent="0.25">
      <c r="A39" s="2">
        <v>31</v>
      </c>
      <c r="B39" s="20" t="s">
        <v>95</v>
      </c>
      <c r="C39" s="21" t="s">
        <v>2</v>
      </c>
      <c r="D39" s="33">
        <v>100</v>
      </c>
      <c r="E39" s="3"/>
      <c r="F39" s="3">
        <f t="shared" si="0"/>
        <v>0</v>
      </c>
      <c r="G39" s="12"/>
      <c r="H39" s="3">
        <f t="shared" si="1"/>
        <v>0</v>
      </c>
      <c r="I39" s="3">
        <f t="shared" si="2"/>
        <v>0</v>
      </c>
      <c r="J39" s="53"/>
    </row>
    <row r="40" spans="1:10" ht="30" x14ac:dyDescent="0.25">
      <c r="A40" s="2">
        <v>32</v>
      </c>
      <c r="B40" s="20" t="s">
        <v>28</v>
      </c>
      <c r="C40" s="21" t="s">
        <v>0</v>
      </c>
      <c r="D40" s="33">
        <v>40</v>
      </c>
      <c r="E40" s="3"/>
      <c r="F40" s="3">
        <f t="shared" si="0"/>
        <v>0</v>
      </c>
      <c r="G40" s="12"/>
      <c r="H40" s="3">
        <f t="shared" si="1"/>
        <v>0</v>
      </c>
      <c r="I40" s="3">
        <f t="shared" si="2"/>
        <v>0</v>
      </c>
      <c r="J40" s="53"/>
    </row>
    <row r="41" spans="1:10" x14ac:dyDescent="0.25">
      <c r="A41" s="2">
        <v>33</v>
      </c>
      <c r="B41" s="20" t="s">
        <v>29</v>
      </c>
      <c r="C41" s="21" t="s">
        <v>2</v>
      </c>
      <c r="D41" s="33">
        <v>2</v>
      </c>
      <c r="E41" s="3"/>
      <c r="F41" s="3">
        <f t="shared" si="0"/>
        <v>0</v>
      </c>
      <c r="G41" s="12"/>
      <c r="H41" s="3">
        <f t="shared" si="1"/>
        <v>0</v>
      </c>
      <c r="I41" s="3">
        <f t="shared" si="2"/>
        <v>0</v>
      </c>
      <c r="J41" s="53"/>
    </row>
    <row r="42" spans="1:10" x14ac:dyDescent="0.25">
      <c r="A42" s="2">
        <v>34</v>
      </c>
      <c r="B42" s="20" t="s">
        <v>30</v>
      </c>
      <c r="C42" s="21" t="s">
        <v>0</v>
      </c>
      <c r="D42" s="33">
        <v>300</v>
      </c>
      <c r="E42" s="3"/>
      <c r="F42" s="3">
        <f t="shared" si="0"/>
        <v>0</v>
      </c>
      <c r="G42" s="12"/>
      <c r="H42" s="3">
        <f t="shared" si="1"/>
        <v>0</v>
      </c>
      <c r="I42" s="3">
        <f t="shared" si="2"/>
        <v>0</v>
      </c>
      <c r="J42" s="53"/>
    </row>
    <row r="43" spans="1:10" x14ac:dyDescent="0.25">
      <c r="A43" s="2">
        <v>35</v>
      </c>
      <c r="B43" s="20" t="s">
        <v>31</v>
      </c>
      <c r="C43" s="21" t="s">
        <v>2</v>
      </c>
      <c r="D43" s="33">
        <v>4.5</v>
      </c>
      <c r="E43" s="3"/>
      <c r="F43" s="3">
        <f t="shared" si="0"/>
        <v>0</v>
      </c>
      <c r="G43" s="12"/>
      <c r="H43" s="3">
        <f t="shared" si="1"/>
        <v>0</v>
      </c>
      <c r="I43" s="3">
        <f t="shared" si="2"/>
        <v>0</v>
      </c>
      <c r="J43" s="53"/>
    </row>
    <row r="44" spans="1:10" x14ac:dyDescent="0.25">
      <c r="A44" s="2">
        <v>36</v>
      </c>
      <c r="B44" s="20" t="s">
        <v>32</v>
      </c>
      <c r="C44" s="21" t="s">
        <v>0</v>
      </c>
      <c r="D44" s="33">
        <v>40</v>
      </c>
      <c r="E44" s="3"/>
      <c r="F44" s="3">
        <f t="shared" si="0"/>
        <v>0</v>
      </c>
      <c r="G44" s="12"/>
      <c r="H44" s="3">
        <f t="shared" si="1"/>
        <v>0</v>
      </c>
      <c r="I44" s="3">
        <f t="shared" si="2"/>
        <v>0</v>
      </c>
      <c r="J44" s="53"/>
    </row>
    <row r="45" spans="1:10" x14ac:dyDescent="0.25">
      <c r="A45" s="2">
        <v>37</v>
      </c>
      <c r="B45" s="20" t="s">
        <v>33</v>
      </c>
      <c r="C45" s="21" t="s">
        <v>2</v>
      </c>
      <c r="D45" s="33">
        <v>3</v>
      </c>
      <c r="E45" s="3"/>
      <c r="F45" s="3">
        <f t="shared" si="0"/>
        <v>0</v>
      </c>
      <c r="G45" s="12"/>
      <c r="H45" s="3">
        <f t="shared" si="1"/>
        <v>0</v>
      </c>
      <c r="I45" s="3">
        <f t="shared" si="2"/>
        <v>0</v>
      </c>
      <c r="J45" s="53"/>
    </row>
    <row r="46" spans="1:10" ht="60" x14ac:dyDescent="0.25">
      <c r="A46" s="2">
        <v>38</v>
      </c>
      <c r="B46" s="23" t="s">
        <v>34</v>
      </c>
      <c r="C46" s="24" t="s">
        <v>2</v>
      </c>
      <c r="D46" s="34">
        <v>220</v>
      </c>
      <c r="E46" s="3"/>
      <c r="F46" s="3">
        <f t="shared" si="0"/>
        <v>0</v>
      </c>
      <c r="G46" s="12"/>
      <c r="H46" s="3">
        <f t="shared" si="1"/>
        <v>0</v>
      </c>
      <c r="I46" s="3">
        <f t="shared" si="2"/>
        <v>0</v>
      </c>
      <c r="J46" s="53"/>
    </row>
    <row r="47" spans="1:10" ht="45" x14ac:dyDescent="0.25">
      <c r="A47" s="2">
        <v>39</v>
      </c>
      <c r="B47" s="25" t="s">
        <v>123</v>
      </c>
      <c r="C47" s="24" t="s">
        <v>2</v>
      </c>
      <c r="D47" s="34">
        <v>2200</v>
      </c>
      <c r="E47" s="3"/>
      <c r="F47" s="3">
        <f t="shared" si="0"/>
        <v>0</v>
      </c>
      <c r="G47" s="12"/>
      <c r="H47" s="3">
        <f t="shared" si="1"/>
        <v>0</v>
      </c>
      <c r="I47" s="3">
        <f t="shared" si="2"/>
        <v>0</v>
      </c>
      <c r="J47" s="53"/>
    </row>
    <row r="48" spans="1:10" ht="30" x14ac:dyDescent="0.25">
      <c r="A48" s="2">
        <v>40</v>
      </c>
      <c r="B48" s="23" t="s">
        <v>35</v>
      </c>
      <c r="C48" s="24" t="s">
        <v>2</v>
      </c>
      <c r="D48" s="34">
        <v>60</v>
      </c>
      <c r="E48" s="3"/>
      <c r="F48" s="3">
        <f t="shared" si="0"/>
        <v>0</v>
      </c>
      <c r="G48" s="12"/>
      <c r="H48" s="3">
        <f t="shared" si="1"/>
        <v>0</v>
      </c>
      <c r="I48" s="3">
        <f t="shared" si="2"/>
        <v>0</v>
      </c>
      <c r="J48" s="53"/>
    </row>
    <row r="49" spans="1:10" ht="30" x14ac:dyDescent="0.25">
      <c r="A49" s="2">
        <v>41</v>
      </c>
      <c r="B49" s="23" t="s">
        <v>70</v>
      </c>
      <c r="C49" s="24" t="s">
        <v>0</v>
      </c>
      <c r="D49" s="34">
        <v>2000</v>
      </c>
      <c r="E49" s="3"/>
      <c r="F49" s="3">
        <f t="shared" si="0"/>
        <v>0</v>
      </c>
      <c r="G49" s="12"/>
      <c r="H49" s="3">
        <f t="shared" si="1"/>
        <v>0</v>
      </c>
      <c r="I49" s="3">
        <f t="shared" si="2"/>
        <v>0</v>
      </c>
      <c r="J49" s="53"/>
    </row>
    <row r="50" spans="1:10" ht="45" x14ac:dyDescent="0.25">
      <c r="A50" s="2">
        <v>42</v>
      </c>
      <c r="B50" s="23" t="s">
        <v>36</v>
      </c>
      <c r="C50" s="24" t="s">
        <v>2</v>
      </c>
      <c r="D50" s="34">
        <v>120</v>
      </c>
      <c r="E50" s="3"/>
      <c r="F50" s="3">
        <f t="shared" si="0"/>
        <v>0</v>
      </c>
      <c r="G50" s="12"/>
      <c r="H50" s="3">
        <f t="shared" si="1"/>
        <v>0</v>
      </c>
      <c r="I50" s="3">
        <f t="shared" si="2"/>
        <v>0</v>
      </c>
      <c r="J50" s="53"/>
    </row>
    <row r="51" spans="1:10" x14ac:dyDescent="0.25">
      <c r="A51" s="2">
        <v>43</v>
      </c>
      <c r="B51" s="23" t="s">
        <v>37</v>
      </c>
      <c r="C51" s="24" t="s">
        <v>2</v>
      </c>
      <c r="D51" s="35">
        <v>1800</v>
      </c>
      <c r="E51" s="3"/>
      <c r="F51" s="3">
        <f t="shared" si="0"/>
        <v>0</v>
      </c>
      <c r="G51" s="12"/>
      <c r="H51" s="3">
        <f t="shared" si="1"/>
        <v>0</v>
      </c>
      <c r="I51" s="3">
        <f t="shared" si="2"/>
        <v>0</v>
      </c>
      <c r="J51" s="53"/>
    </row>
    <row r="52" spans="1:10" x14ac:dyDescent="0.25">
      <c r="A52" s="2">
        <v>44</v>
      </c>
      <c r="B52" s="23" t="s">
        <v>38</v>
      </c>
      <c r="C52" s="24" t="s">
        <v>2</v>
      </c>
      <c r="D52" s="35">
        <v>140</v>
      </c>
      <c r="E52" s="3"/>
      <c r="F52" s="3">
        <f t="shared" si="0"/>
        <v>0</v>
      </c>
      <c r="G52" s="12"/>
      <c r="H52" s="3">
        <f t="shared" si="1"/>
        <v>0</v>
      </c>
      <c r="I52" s="3">
        <f t="shared" si="2"/>
        <v>0</v>
      </c>
      <c r="J52" s="53"/>
    </row>
    <row r="53" spans="1:10" x14ac:dyDescent="0.25">
      <c r="A53" s="2">
        <v>45</v>
      </c>
      <c r="B53" s="23" t="s">
        <v>39</v>
      </c>
      <c r="C53" s="24" t="s">
        <v>2</v>
      </c>
      <c r="D53" s="35">
        <v>80</v>
      </c>
      <c r="E53" s="3"/>
      <c r="F53" s="3">
        <f t="shared" si="0"/>
        <v>0</v>
      </c>
      <c r="G53" s="12"/>
      <c r="H53" s="3">
        <f t="shared" si="1"/>
        <v>0</v>
      </c>
      <c r="I53" s="3">
        <f t="shared" si="2"/>
        <v>0</v>
      </c>
      <c r="J53" s="53"/>
    </row>
    <row r="54" spans="1:10" ht="30" x14ac:dyDescent="0.25">
      <c r="A54" s="2">
        <v>46</v>
      </c>
      <c r="B54" s="23" t="s">
        <v>86</v>
      </c>
      <c r="C54" s="24" t="s">
        <v>0</v>
      </c>
      <c r="D54" s="35">
        <v>3000</v>
      </c>
      <c r="E54" s="3"/>
      <c r="F54" s="3">
        <f t="shared" si="0"/>
        <v>0</v>
      </c>
      <c r="G54" s="12"/>
      <c r="H54" s="3">
        <f t="shared" si="1"/>
        <v>0</v>
      </c>
      <c r="I54" s="3">
        <f t="shared" si="2"/>
        <v>0</v>
      </c>
      <c r="J54" s="53"/>
    </row>
    <row r="55" spans="1:10" ht="30" x14ac:dyDescent="0.25">
      <c r="A55" s="2">
        <v>47</v>
      </c>
      <c r="B55" s="23" t="s">
        <v>71</v>
      </c>
      <c r="C55" s="24" t="s">
        <v>2</v>
      </c>
      <c r="D55" s="35">
        <v>16</v>
      </c>
      <c r="E55" s="3"/>
      <c r="F55" s="3">
        <f t="shared" si="0"/>
        <v>0</v>
      </c>
      <c r="G55" s="12"/>
      <c r="H55" s="3">
        <f t="shared" si="1"/>
        <v>0</v>
      </c>
      <c r="I55" s="3">
        <f t="shared" si="2"/>
        <v>0</v>
      </c>
      <c r="J55" s="53"/>
    </row>
    <row r="56" spans="1:10" ht="30" x14ac:dyDescent="0.25">
      <c r="A56" s="2">
        <v>48</v>
      </c>
      <c r="B56" s="23" t="s">
        <v>124</v>
      </c>
      <c r="C56" s="24" t="s">
        <v>2</v>
      </c>
      <c r="D56" s="35">
        <v>700</v>
      </c>
      <c r="E56" s="3"/>
      <c r="F56" s="3">
        <f t="shared" si="0"/>
        <v>0</v>
      </c>
      <c r="G56" s="12"/>
      <c r="H56" s="3">
        <f t="shared" si="1"/>
        <v>0</v>
      </c>
      <c r="I56" s="3">
        <f t="shared" si="2"/>
        <v>0</v>
      </c>
      <c r="J56" s="53"/>
    </row>
    <row r="57" spans="1:10" ht="30" x14ac:dyDescent="0.25">
      <c r="A57" s="2">
        <v>49</v>
      </c>
      <c r="B57" s="23" t="s">
        <v>40</v>
      </c>
      <c r="C57" s="24" t="s">
        <v>0</v>
      </c>
      <c r="D57" s="35">
        <v>200</v>
      </c>
      <c r="E57" s="3"/>
      <c r="F57" s="3">
        <f t="shared" si="0"/>
        <v>0</v>
      </c>
      <c r="G57" s="12"/>
      <c r="H57" s="3">
        <f t="shared" si="1"/>
        <v>0</v>
      </c>
      <c r="I57" s="3">
        <f t="shared" si="2"/>
        <v>0</v>
      </c>
      <c r="J57" s="53"/>
    </row>
    <row r="58" spans="1:10" x14ac:dyDescent="0.25">
      <c r="A58" s="2">
        <v>50</v>
      </c>
      <c r="B58" s="23" t="s">
        <v>41</v>
      </c>
      <c r="C58" s="24" t="s">
        <v>42</v>
      </c>
      <c r="D58" s="36">
        <v>30</v>
      </c>
      <c r="E58" s="3"/>
      <c r="F58" s="3">
        <f t="shared" si="0"/>
        <v>0</v>
      </c>
      <c r="G58" s="12"/>
      <c r="H58" s="3">
        <f t="shared" si="1"/>
        <v>0</v>
      </c>
      <c r="I58" s="3">
        <f t="shared" si="2"/>
        <v>0</v>
      </c>
      <c r="J58" s="53"/>
    </row>
    <row r="59" spans="1:10" x14ac:dyDescent="0.25">
      <c r="A59" s="2">
        <v>51</v>
      </c>
      <c r="B59" s="23" t="s">
        <v>43</v>
      </c>
      <c r="C59" s="24" t="s">
        <v>0</v>
      </c>
      <c r="D59" s="36">
        <v>360</v>
      </c>
      <c r="E59" s="3"/>
      <c r="F59" s="3">
        <f t="shared" si="0"/>
        <v>0</v>
      </c>
      <c r="G59" s="12"/>
      <c r="H59" s="3">
        <f t="shared" si="1"/>
        <v>0</v>
      </c>
      <c r="I59" s="3">
        <f t="shared" si="2"/>
        <v>0</v>
      </c>
      <c r="J59" s="53"/>
    </row>
    <row r="60" spans="1:10" ht="30" x14ac:dyDescent="0.25">
      <c r="A60" s="2">
        <v>52</v>
      </c>
      <c r="B60" s="23" t="s">
        <v>44</v>
      </c>
      <c r="C60" s="24" t="s">
        <v>42</v>
      </c>
      <c r="D60" s="36">
        <v>550</v>
      </c>
      <c r="E60" s="3"/>
      <c r="F60" s="3">
        <f t="shared" si="0"/>
        <v>0</v>
      </c>
      <c r="G60" s="12"/>
      <c r="H60" s="3">
        <f t="shared" si="1"/>
        <v>0</v>
      </c>
      <c r="I60" s="3">
        <f t="shared" si="2"/>
        <v>0</v>
      </c>
      <c r="J60" s="53"/>
    </row>
    <row r="61" spans="1:10" x14ac:dyDescent="0.25">
      <c r="A61" s="2">
        <v>53</v>
      </c>
      <c r="B61" s="23" t="s">
        <v>45</v>
      </c>
      <c r="C61" s="24" t="s">
        <v>0</v>
      </c>
      <c r="D61" s="36">
        <v>100</v>
      </c>
      <c r="E61" s="3"/>
      <c r="F61" s="3">
        <f t="shared" si="0"/>
        <v>0</v>
      </c>
      <c r="G61" s="12"/>
      <c r="H61" s="3">
        <f t="shared" si="1"/>
        <v>0</v>
      </c>
      <c r="I61" s="3">
        <f t="shared" si="2"/>
        <v>0</v>
      </c>
      <c r="J61" s="53"/>
    </row>
    <row r="62" spans="1:10" x14ac:dyDescent="0.25">
      <c r="A62" s="2">
        <v>54</v>
      </c>
      <c r="B62" s="23" t="s">
        <v>46</v>
      </c>
      <c r="C62" s="24" t="s">
        <v>0</v>
      </c>
      <c r="D62" s="36">
        <v>600</v>
      </c>
      <c r="E62" s="3"/>
      <c r="F62" s="3">
        <f t="shared" si="0"/>
        <v>0</v>
      </c>
      <c r="G62" s="12"/>
      <c r="H62" s="3">
        <f t="shared" si="1"/>
        <v>0</v>
      </c>
      <c r="I62" s="3">
        <f t="shared" si="2"/>
        <v>0</v>
      </c>
      <c r="J62" s="53"/>
    </row>
    <row r="63" spans="1:10" x14ac:dyDescent="0.25">
      <c r="A63" s="2">
        <v>55</v>
      </c>
      <c r="B63" s="23" t="s">
        <v>47</v>
      </c>
      <c r="C63" s="24" t="s">
        <v>2</v>
      </c>
      <c r="D63" s="36">
        <v>3</v>
      </c>
      <c r="E63" s="3"/>
      <c r="F63" s="3">
        <f t="shared" si="0"/>
        <v>0</v>
      </c>
      <c r="G63" s="12"/>
      <c r="H63" s="3">
        <f t="shared" si="1"/>
        <v>0</v>
      </c>
      <c r="I63" s="3">
        <f t="shared" si="2"/>
        <v>0</v>
      </c>
      <c r="J63" s="53"/>
    </row>
    <row r="64" spans="1:10" x14ac:dyDescent="0.25">
      <c r="A64" s="2">
        <v>56</v>
      </c>
      <c r="B64" s="23" t="s">
        <v>93</v>
      </c>
      <c r="C64" s="24" t="s">
        <v>0</v>
      </c>
      <c r="D64" s="36">
        <v>200</v>
      </c>
      <c r="E64" s="3"/>
      <c r="F64" s="3">
        <f t="shared" si="0"/>
        <v>0</v>
      </c>
      <c r="G64" s="12"/>
      <c r="H64" s="3">
        <f t="shared" si="1"/>
        <v>0</v>
      </c>
      <c r="I64" s="3">
        <f t="shared" si="2"/>
        <v>0</v>
      </c>
      <c r="J64" s="53"/>
    </row>
    <row r="65" spans="1:10" x14ac:dyDescent="0.25">
      <c r="A65" s="2">
        <v>57</v>
      </c>
      <c r="B65" s="23" t="s">
        <v>90</v>
      </c>
      <c r="C65" s="24" t="s">
        <v>2</v>
      </c>
      <c r="D65" s="36">
        <v>900</v>
      </c>
      <c r="E65" s="3"/>
      <c r="F65" s="3">
        <f t="shared" si="0"/>
        <v>0</v>
      </c>
      <c r="G65" s="12"/>
      <c r="H65" s="3">
        <f t="shared" si="1"/>
        <v>0</v>
      </c>
      <c r="I65" s="3">
        <f t="shared" si="2"/>
        <v>0</v>
      </c>
      <c r="J65" s="53"/>
    </row>
    <row r="66" spans="1:10" x14ac:dyDescent="0.25">
      <c r="A66" s="2">
        <v>58</v>
      </c>
      <c r="B66" s="23" t="s">
        <v>48</v>
      </c>
      <c r="C66" s="24" t="s">
        <v>2</v>
      </c>
      <c r="D66" s="36">
        <v>7.5</v>
      </c>
      <c r="E66" s="3"/>
      <c r="F66" s="3">
        <f t="shared" si="0"/>
        <v>0</v>
      </c>
      <c r="G66" s="12"/>
      <c r="H66" s="3">
        <f t="shared" si="1"/>
        <v>0</v>
      </c>
      <c r="I66" s="3">
        <f t="shared" si="2"/>
        <v>0</v>
      </c>
      <c r="J66" s="53"/>
    </row>
    <row r="67" spans="1:10" ht="30" x14ac:dyDescent="0.25">
      <c r="A67" s="2">
        <v>59</v>
      </c>
      <c r="B67" s="23" t="s">
        <v>49</v>
      </c>
      <c r="C67" s="24" t="s">
        <v>2</v>
      </c>
      <c r="D67" s="36">
        <v>240</v>
      </c>
      <c r="E67" s="3"/>
      <c r="F67" s="3">
        <f t="shared" si="0"/>
        <v>0</v>
      </c>
      <c r="G67" s="12"/>
      <c r="H67" s="3">
        <f t="shared" si="1"/>
        <v>0</v>
      </c>
      <c r="I67" s="3">
        <f t="shared" si="2"/>
        <v>0</v>
      </c>
      <c r="J67" s="53"/>
    </row>
    <row r="68" spans="1:10" x14ac:dyDescent="0.25">
      <c r="A68" s="2">
        <v>60</v>
      </c>
      <c r="B68" s="23" t="s">
        <v>50</v>
      </c>
      <c r="C68" s="24" t="s">
        <v>2</v>
      </c>
      <c r="D68" s="36">
        <v>10</v>
      </c>
      <c r="E68" s="3"/>
      <c r="F68" s="3">
        <f t="shared" si="0"/>
        <v>0</v>
      </c>
      <c r="G68" s="12"/>
      <c r="H68" s="3">
        <f t="shared" si="1"/>
        <v>0</v>
      </c>
      <c r="I68" s="3">
        <f t="shared" si="2"/>
        <v>0</v>
      </c>
      <c r="J68" s="53"/>
    </row>
    <row r="69" spans="1:10" x14ac:dyDescent="0.25">
      <c r="A69" s="2">
        <v>61</v>
      </c>
      <c r="B69" s="23" t="s">
        <v>51</v>
      </c>
      <c r="C69" s="24" t="s">
        <v>2</v>
      </c>
      <c r="D69" s="37">
        <v>500</v>
      </c>
      <c r="E69" s="3"/>
      <c r="F69" s="3">
        <f t="shared" si="0"/>
        <v>0</v>
      </c>
      <c r="G69" s="12"/>
      <c r="H69" s="3">
        <f t="shared" si="1"/>
        <v>0</v>
      </c>
      <c r="I69" s="3">
        <f t="shared" si="2"/>
        <v>0</v>
      </c>
      <c r="J69" s="53"/>
    </row>
    <row r="70" spans="1:10" x14ac:dyDescent="0.25">
      <c r="A70" s="2">
        <v>62</v>
      </c>
      <c r="B70" s="23" t="s">
        <v>52</v>
      </c>
      <c r="C70" s="24" t="s">
        <v>2</v>
      </c>
      <c r="D70" s="37">
        <v>80</v>
      </c>
      <c r="E70" s="3"/>
      <c r="F70" s="3">
        <f t="shared" si="0"/>
        <v>0</v>
      </c>
      <c r="G70" s="12"/>
      <c r="H70" s="3">
        <f t="shared" si="1"/>
        <v>0</v>
      </c>
      <c r="I70" s="3">
        <f t="shared" si="2"/>
        <v>0</v>
      </c>
      <c r="J70" s="53"/>
    </row>
    <row r="71" spans="1:10" ht="30" x14ac:dyDescent="0.25">
      <c r="A71" s="2">
        <v>63</v>
      </c>
      <c r="B71" s="25" t="s">
        <v>96</v>
      </c>
      <c r="C71" s="27" t="s">
        <v>42</v>
      </c>
      <c r="D71" s="37">
        <v>150</v>
      </c>
      <c r="E71" s="3"/>
      <c r="F71" s="3">
        <f t="shared" si="0"/>
        <v>0</v>
      </c>
      <c r="G71" s="12"/>
      <c r="H71" s="3">
        <f t="shared" si="1"/>
        <v>0</v>
      </c>
      <c r="I71" s="3">
        <f t="shared" si="2"/>
        <v>0</v>
      </c>
      <c r="J71" s="53"/>
    </row>
    <row r="72" spans="1:10" ht="146.25" customHeight="1" x14ac:dyDescent="0.25">
      <c r="A72" s="2">
        <v>64</v>
      </c>
      <c r="B72" s="25" t="s">
        <v>104</v>
      </c>
      <c r="C72" s="27" t="s">
        <v>2</v>
      </c>
      <c r="D72" s="26">
        <v>80</v>
      </c>
      <c r="E72" s="3"/>
      <c r="F72" s="3">
        <f t="shared" ref="F72:F104" si="3">D72*E72</f>
        <v>0</v>
      </c>
      <c r="G72" s="12"/>
      <c r="H72" s="3">
        <f t="shared" ref="H72:H103" si="4">ROUND(F72*G72,2)</f>
        <v>0</v>
      </c>
      <c r="I72" s="3">
        <f t="shared" ref="I72:I104" si="5">F72+H72</f>
        <v>0</v>
      </c>
      <c r="J72" s="53"/>
    </row>
    <row r="73" spans="1:10" ht="45" x14ac:dyDescent="0.25">
      <c r="A73" s="2">
        <v>65</v>
      </c>
      <c r="B73" s="23" t="s">
        <v>105</v>
      </c>
      <c r="C73" s="24" t="s">
        <v>2</v>
      </c>
      <c r="D73" s="24">
        <v>70</v>
      </c>
      <c r="E73" s="3"/>
      <c r="F73" s="3">
        <f t="shared" si="3"/>
        <v>0</v>
      </c>
      <c r="G73" s="12"/>
      <c r="H73" s="3">
        <f t="shared" si="4"/>
        <v>0</v>
      </c>
      <c r="I73" s="3">
        <f t="shared" si="5"/>
        <v>0</v>
      </c>
      <c r="J73" s="53"/>
    </row>
    <row r="74" spans="1:10" x14ac:dyDescent="0.25">
      <c r="A74" s="2">
        <v>66</v>
      </c>
      <c r="B74" s="23" t="s">
        <v>53</v>
      </c>
      <c r="C74" s="24" t="s">
        <v>2</v>
      </c>
      <c r="D74" s="37">
        <v>1100</v>
      </c>
      <c r="E74" s="3"/>
      <c r="F74" s="3">
        <f t="shared" si="3"/>
        <v>0</v>
      </c>
      <c r="G74" s="12"/>
      <c r="H74" s="3">
        <f t="shared" si="4"/>
        <v>0</v>
      </c>
      <c r="I74" s="3">
        <f t="shared" si="5"/>
        <v>0</v>
      </c>
      <c r="J74" s="53"/>
    </row>
    <row r="75" spans="1:10" ht="45" x14ac:dyDescent="0.25">
      <c r="A75" s="2">
        <v>67</v>
      </c>
      <c r="B75" s="23" t="s">
        <v>106</v>
      </c>
      <c r="C75" s="24" t="s">
        <v>2</v>
      </c>
      <c r="D75" s="24">
        <v>240</v>
      </c>
      <c r="E75" s="3"/>
      <c r="F75" s="3">
        <f t="shared" si="3"/>
        <v>0</v>
      </c>
      <c r="G75" s="12"/>
      <c r="H75" s="3">
        <f t="shared" si="4"/>
        <v>0</v>
      </c>
      <c r="I75" s="3">
        <f t="shared" si="5"/>
        <v>0</v>
      </c>
      <c r="J75" s="53"/>
    </row>
    <row r="76" spans="1:10" x14ac:dyDescent="0.25">
      <c r="A76" s="2">
        <v>68</v>
      </c>
      <c r="B76" s="23" t="s">
        <v>54</v>
      </c>
      <c r="C76" s="24" t="s">
        <v>0</v>
      </c>
      <c r="D76" s="37">
        <v>720</v>
      </c>
      <c r="E76" s="3"/>
      <c r="F76" s="3">
        <f t="shared" si="3"/>
        <v>0</v>
      </c>
      <c r="G76" s="12"/>
      <c r="H76" s="3">
        <f t="shared" si="4"/>
        <v>0</v>
      </c>
      <c r="I76" s="3">
        <f t="shared" si="5"/>
        <v>0</v>
      </c>
      <c r="J76" s="53"/>
    </row>
    <row r="77" spans="1:10" x14ac:dyDescent="0.25">
      <c r="A77" s="2">
        <v>69</v>
      </c>
      <c r="B77" s="23" t="s">
        <v>55</v>
      </c>
      <c r="C77" s="24" t="s">
        <v>2</v>
      </c>
      <c r="D77" s="37">
        <v>120</v>
      </c>
      <c r="E77" s="3"/>
      <c r="F77" s="3">
        <f t="shared" si="3"/>
        <v>0</v>
      </c>
      <c r="G77" s="12"/>
      <c r="H77" s="3">
        <f t="shared" si="4"/>
        <v>0</v>
      </c>
      <c r="I77" s="3">
        <f t="shared" si="5"/>
        <v>0</v>
      </c>
      <c r="J77" s="53"/>
    </row>
    <row r="78" spans="1:10" ht="30" x14ac:dyDescent="0.25">
      <c r="A78" s="2">
        <v>70</v>
      </c>
      <c r="B78" s="23" t="s">
        <v>56</v>
      </c>
      <c r="C78" s="24" t="s">
        <v>2</v>
      </c>
      <c r="D78" s="24">
        <v>900</v>
      </c>
      <c r="E78" s="3"/>
      <c r="F78" s="3">
        <f t="shared" si="3"/>
        <v>0</v>
      </c>
      <c r="G78" s="12"/>
      <c r="H78" s="3">
        <f t="shared" si="4"/>
        <v>0</v>
      </c>
      <c r="I78" s="3">
        <f t="shared" si="5"/>
        <v>0</v>
      </c>
      <c r="J78" s="53"/>
    </row>
    <row r="79" spans="1:10" ht="105.75" customHeight="1" x14ac:dyDescent="0.25">
      <c r="A79" s="2">
        <v>71</v>
      </c>
      <c r="B79" s="23" t="s">
        <v>107</v>
      </c>
      <c r="C79" s="24" t="s">
        <v>42</v>
      </c>
      <c r="D79" s="24">
        <v>50</v>
      </c>
      <c r="E79" s="3"/>
      <c r="F79" s="3">
        <f t="shared" si="3"/>
        <v>0</v>
      </c>
      <c r="G79" s="12"/>
      <c r="H79" s="3">
        <f t="shared" si="4"/>
        <v>0</v>
      </c>
      <c r="I79" s="3">
        <f t="shared" si="5"/>
        <v>0</v>
      </c>
      <c r="J79" s="53"/>
    </row>
    <row r="80" spans="1:10" ht="36" customHeight="1" x14ac:dyDescent="0.25">
      <c r="A80" s="2">
        <v>72</v>
      </c>
      <c r="B80" s="23" t="s">
        <v>57</v>
      </c>
      <c r="C80" s="24" t="s">
        <v>2</v>
      </c>
      <c r="D80" s="24">
        <v>30</v>
      </c>
      <c r="E80" s="3"/>
      <c r="F80" s="3">
        <f t="shared" si="3"/>
        <v>0</v>
      </c>
      <c r="G80" s="12"/>
      <c r="H80" s="3">
        <f t="shared" si="4"/>
        <v>0</v>
      </c>
      <c r="I80" s="3">
        <f t="shared" si="5"/>
        <v>0</v>
      </c>
      <c r="J80" s="53"/>
    </row>
    <row r="81" spans="1:10" ht="30" x14ac:dyDescent="0.25">
      <c r="A81" s="2">
        <v>73</v>
      </c>
      <c r="B81" s="23" t="s">
        <v>72</v>
      </c>
      <c r="C81" s="24" t="s">
        <v>0</v>
      </c>
      <c r="D81" s="24">
        <v>3000</v>
      </c>
      <c r="E81" s="3"/>
      <c r="F81" s="3">
        <f t="shared" si="3"/>
        <v>0</v>
      </c>
      <c r="G81" s="12"/>
      <c r="H81" s="3">
        <f t="shared" si="4"/>
        <v>0</v>
      </c>
      <c r="I81" s="3">
        <f t="shared" si="5"/>
        <v>0</v>
      </c>
      <c r="J81" s="53"/>
    </row>
    <row r="82" spans="1:10" ht="30" x14ac:dyDescent="0.25">
      <c r="A82" s="2">
        <v>74</v>
      </c>
      <c r="B82" s="23" t="s">
        <v>88</v>
      </c>
      <c r="C82" s="24" t="s">
        <v>0</v>
      </c>
      <c r="D82" s="24">
        <v>40</v>
      </c>
      <c r="E82" s="3"/>
      <c r="F82" s="3">
        <f t="shared" si="3"/>
        <v>0</v>
      </c>
      <c r="G82" s="12"/>
      <c r="H82" s="3">
        <f t="shared" si="4"/>
        <v>0</v>
      </c>
      <c r="I82" s="3">
        <f t="shared" si="5"/>
        <v>0</v>
      </c>
      <c r="J82" s="53"/>
    </row>
    <row r="83" spans="1:10" x14ac:dyDescent="0.25">
      <c r="A83" s="2">
        <v>75</v>
      </c>
      <c r="B83" s="23" t="s">
        <v>58</v>
      </c>
      <c r="C83" s="24" t="s">
        <v>0</v>
      </c>
      <c r="D83" s="24">
        <v>2000</v>
      </c>
      <c r="E83" s="3"/>
      <c r="F83" s="3">
        <f t="shared" si="3"/>
        <v>0</v>
      </c>
      <c r="G83" s="12"/>
      <c r="H83" s="3">
        <f t="shared" si="4"/>
        <v>0</v>
      </c>
      <c r="I83" s="3">
        <f t="shared" si="5"/>
        <v>0</v>
      </c>
      <c r="J83" s="53"/>
    </row>
    <row r="84" spans="1:10" x14ac:dyDescent="0.25">
      <c r="A84" s="2">
        <v>76</v>
      </c>
      <c r="B84" s="23" t="s">
        <v>59</v>
      </c>
      <c r="C84" s="24" t="s">
        <v>2</v>
      </c>
      <c r="D84" s="24">
        <v>1</v>
      </c>
      <c r="E84" s="3"/>
      <c r="F84" s="3">
        <f t="shared" si="3"/>
        <v>0</v>
      </c>
      <c r="G84" s="12"/>
      <c r="H84" s="3">
        <f t="shared" si="4"/>
        <v>0</v>
      </c>
      <c r="I84" s="3">
        <f t="shared" si="5"/>
        <v>0</v>
      </c>
      <c r="J84" s="53"/>
    </row>
    <row r="85" spans="1:10" x14ac:dyDescent="0.25">
      <c r="A85" s="2">
        <v>77</v>
      </c>
      <c r="B85" s="23" t="s">
        <v>60</v>
      </c>
      <c r="C85" s="24" t="s">
        <v>0</v>
      </c>
      <c r="D85" s="24">
        <v>30</v>
      </c>
      <c r="E85" s="3"/>
      <c r="F85" s="3">
        <f t="shared" si="3"/>
        <v>0</v>
      </c>
      <c r="G85" s="12"/>
      <c r="H85" s="3">
        <f t="shared" si="4"/>
        <v>0</v>
      </c>
      <c r="I85" s="3">
        <f t="shared" si="5"/>
        <v>0</v>
      </c>
      <c r="J85" s="53"/>
    </row>
    <row r="86" spans="1:10" ht="21" customHeight="1" x14ac:dyDescent="0.25">
      <c r="A86" s="2">
        <v>78</v>
      </c>
      <c r="B86" s="23" t="s">
        <v>61</v>
      </c>
      <c r="C86" s="24" t="s">
        <v>0</v>
      </c>
      <c r="D86" s="24">
        <v>5</v>
      </c>
      <c r="E86" s="16"/>
      <c r="F86" s="3">
        <f t="shared" si="3"/>
        <v>0</v>
      </c>
      <c r="G86" s="12"/>
      <c r="H86" s="3">
        <f t="shared" si="4"/>
        <v>0</v>
      </c>
      <c r="I86" s="3">
        <f t="shared" si="5"/>
        <v>0</v>
      </c>
      <c r="J86" s="53"/>
    </row>
    <row r="87" spans="1:10" ht="24.75" customHeight="1" x14ac:dyDescent="0.25">
      <c r="A87" s="2">
        <v>79</v>
      </c>
      <c r="B87" s="23" t="s">
        <v>62</v>
      </c>
      <c r="C87" s="24" t="s">
        <v>0</v>
      </c>
      <c r="D87" s="24">
        <v>5</v>
      </c>
      <c r="E87" s="3"/>
      <c r="F87" s="3">
        <f t="shared" si="3"/>
        <v>0</v>
      </c>
      <c r="G87" s="12"/>
      <c r="H87" s="3">
        <f t="shared" si="4"/>
        <v>0</v>
      </c>
      <c r="I87" s="3">
        <f t="shared" si="5"/>
        <v>0</v>
      </c>
      <c r="J87" s="53"/>
    </row>
    <row r="88" spans="1:10" ht="21" customHeight="1" x14ac:dyDescent="0.25">
      <c r="A88" s="2">
        <v>80</v>
      </c>
      <c r="B88" s="23" t="s">
        <v>63</v>
      </c>
      <c r="C88" s="24" t="s">
        <v>2</v>
      </c>
      <c r="D88" s="24">
        <v>2.5</v>
      </c>
      <c r="E88" s="3"/>
      <c r="F88" s="3">
        <f t="shared" si="3"/>
        <v>0</v>
      </c>
      <c r="G88" s="12"/>
      <c r="H88" s="3">
        <f t="shared" si="4"/>
        <v>0</v>
      </c>
      <c r="I88" s="3">
        <f t="shared" si="5"/>
        <v>0</v>
      </c>
      <c r="J88" s="53"/>
    </row>
    <row r="89" spans="1:10" ht="21.75" customHeight="1" x14ac:dyDescent="0.25">
      <c r="A89" s="2">
        <v>81</v>
      </c>
      <c r="B89" s="23" t="s">
        <v>64</v>
      </c>
      <c r="C89" s="24" t="s">
        <v>0</v>
      </c>
      <c r="D89" s="24">
        <v>6</v>
      </c>
      <c r="E89" s="3"/>
      <c r="F89" s="3">
        <f t="shared" si="3"/>
        <v>0</v>
      </c>
      <c r="G89" s="12"/>
      <c r="H89" s="3">
        <f t="shared" si="4"/>
        <v>0</v>
      </c>
      <c r="I89" s="3">
        <f t="shared" si="5"/>
        <v>0</v>
      </c>
      <c r="J89" s="53"/>
    </row>
    <row r="90" spans="1:10" ht="36.75" customHeight="1" x14ac:dyDescent="0.25">
      <c r="A90" s="2">
        <v>82</v>
      </c>
      <c r="B90" s="23" t="s">
        <v>108</v>
      </c>
      <c r="C90" s="24" t="s">
        <v>0</v>
      </c>
      <c r="D90" s="24">
        <v>100</v>
      </c>
      <c r="E90" s="3"/>
      <c r="F90" s="3">
        <f t="shared" si="3"/>
        <v>0</v>
      </c>
      <c r="G90" s="12"/>
      <c r="H90" s="3">
        <f t="shared" si="4"/>
        <v>0</v>
      </c>
      <c r="I90" s="3">
        <f t="shared" si="5"/>
        <v>0</v>
      </c>
      <c r="J90" s="53"/>
    </row>
    <row r="91" spans="1:10" ht="39" customHeight="1" x14ac:dyDescent="0.25">
      <c r="A91" s="2">
        <v>83</v>
      </c>
      <c r="B91" s="23" t="s">
        <v>65</v>
      </c>
      <c r="C91" s="24" t="s">
        <v>0</v>
      </c>
      <c r="D91" s="24">
        <v>100</v>
      </c>
      <c r="E91" s="3"/>
      <c r="F91" s="3">
        <f t="shared" si="3"/>
        <v>0</v>
      </c>
      <c r="G91" s="12"/>
      <c r="H91" s="3">
        <f t="shared" si="4"/>
        <v>0</v>
      </c>
      <c r="I91" s="3">
        <f t="shared" si="5"/>
        <v>0</v>
      </c>
      <c r="J91" s="53"/>
    </row>
    <row r="92" spans="1:10" ht="34.5" customHeight="1" x14ac:dyDescent="0.25">
      <c r="A92" s="2">
        <v>84</v>
      </c>
      <c r="B92" s="23" t="s">
        <v>66</v>
      </c>
      <c r="C92" s="24" t="s">
        <v>2</v>
      </c>
      <c r="D92" s="26">
        <v>200</v>
      </c>
      <c r="E92" s="3"/>
      <c r="F92" s="3">
        <f t="shared" si="3"/>
        <v>0</v>
      </c>
      <c r="G92" s="12"/>
      <c r="H92" s="3">
        <f t="shared" si="4"/>
        <v>0</v>
      </c>
      <c r="I92" s="3">
        <f t="shared" si="5"/>
        <v>0</v>
      </c>
      <c r="J92" s="53"/>
    </row>
    <row r="93" spans="1:10" ht="34.5" customHeight="1" x14ac:dyDescent="0.25">
      <c r="A93" s="2">
        <v>85</v>
      </c>
      <c r="B93" s="23" t="s">
        <v>67</v>
      </c>
      <c r="C93" s="24" t="s">
        <v>2</v>
      </c>
      <c r="D93" s="26">
        <v>70</v>
      </c>
      <c r="E93" s="3"/>
      <c r="F93" s="3">
        <f t="shared" si="3"/>
        <v>0</v>
      </c>
      <c r="G93" s="12"/>
      <c r="H93" s="3">
        <f t="shared" si="4"/>
        <v>0</v>
      </c>
      <c r="I93" s="3">
        <f t="shared" si="5"/>
        <v>0</v>
      </c>
      <c r="J93" s="53"/>
    </row>
    <row r="94" spans="1:10" ht="25.5" customHeight="1" x14ac:dyDescent="0.25">
      <c r="A94" s="2">
        <v>86</v>
      </c>
      <c r="B94" s="23" t="s">
        <v>109</v>
      </c>
      <c r="C94" s="24" t="s">
        <v>0</v>
      </c>
      <c r="D94" s="26">
        <v>200</v>
      </c>
      <c r="E94" s="3"/>
      <c r="F94" s="3">
        <f t="shared" si="3"/>
        <v>0</v>
      </c>
      <c r="G94" s="12"/>
      <c r="H94" s="3">
        <f t="shared" si="4"/>
        <v>0</v>
      </c>
      <c r="I94" s="3">
        <f t="shared" si="5"/>
        <v>0</v>
      </c>
      <c r="J94" s="53"/>
    </row>
    <row r="95" spans="1:10" ht="25.5" customHeight="1" x14ac:dyDescent="0.25">
      <c r="A95" s="2">
        <v>87</v>
      </c>
      <c r="B95" s="23" t="s">
        <v>110</v>
      </c>
      <c r="C95" s="24" t="s">
        <v>2</v>
      </c>
      <c r="D95" s="26">
        <v>200</v>
      </c>
      <c r="E95" s="3"/>
      <c r="F95" s="3">
        <f t="shared" si="3"/>
        <v>0</v>
      </c>
      <c r="G95" s="12"/>
      <c r="H95" s="3">
        <f t="shared" si="4"/>
        <v>0</v>
      </c>
      <c r="I95" s="3">
        <f t="shared" si="5"/>
        <v>0</v>
      </c>
      <c r="J95" s="53"/>
    </row>
    <row r="96" spans="1:10" ht="21.75" customHeight="1" x14ac:dyDescent="0.25">
      <c r="A96" s="2">
        <v>88</v>
      </c>
      <c r="B96" s="23" t="s">
        <v>125</v>
      </c>
      <c r="C96" s="24" t="s">
        <v>2</v>
      </c>
      <c r="D96" s="26">
        <v>130</v>
      </c>
      <c r="E96" s="3"/>
      <c r="F96" s="3">
        <f t="shared" si="3"/>
        <v>0</v>
      </c>
      <c r="G96" s="12"/>
      <c r="H96" s="3">
        <f t="shared" si="4"/>
        <v>0</v>
      </c>
      <c r="I96" s="3">
        <f t="shared" si="5"/>
        <v>0</v>
      </c>
      <c r="J96" s="53"/>
    </row>
    <row r="97" spans="1:10" ht="22.5" customHeight="1" x14ac:dyDescent="0.25">
      <c r="A97" s="2">
        <v>89</v>
      </c>
      <c r="B97" s="23" t="s">
        <v>68</v>
      </c>
      <c r="C97" s="24" t="s">
        <v>0</v>
      </c>
      <c r="D97" s="26">
        <v>15</v>
      </c>
      <c r="E97" s="3"/>
      <c r="F97" s="3">
        <f t="shared" si="3"/>
        <v>0</v>
      </c>
      <c r="G97" s="12"/>
      <c r="H97" s="3">
        <f t="shared" si="4"/>
        <v>0</v>
      </c>
      <c r="I97" s="3">
        <f t="shared" si="5"/>
        <v>0</v>
      </c>
      <c r="J97" s="53"/>
    </row>
    <row r="98" spans="1:10" ht="28.5" customHeight="1" x14ac:dyDescent="0.25">
      <c r="A98" s="2">
        <v>90</v>
      </c>
      <c r="B98" s="23" t="s">
        <v>69</v>
      </c>
      <c r="C98" s="24" t="s">
        <v>0</v>
      </c>
      <c r="D98" s="26">
        <v>100</v>
      </c>
      <c r="E98" s="3"/>
      <c r="F98" s="3">
        <f t="shared" si="3"/>
        <v>0</v>
      </c>
      <c r="G98" s="12"/>
      <c r="H98" s="3">
        <f t="shared" si="4"/>
        <v>0</v>
      </c>
      <c r="I98" s="3">
        <f t="shared" si="5"/>
        <v>0</v>
      </c>
      <c r="J98" s="53"/>
    </row>
    <row r="99" spans="1:10" ht="28.5" customHeight="1" x14ac:dyDescent="0.25">
      <c r="A99" s="2">
        <v>91</v>
      </c>
      <c r="B99" s="25" t="s">
        <v>94</v>
      </c>
      <c r="C99" s="27" t="s">
        <v>2</v>
      </c>
      <c r="D99" s="27">
        <v>0.3</v>
      </c>
      <c r="E99" s="3"/>
      <c r="F99" s="3">
        <f t="shared" si="3"/>
        <v>0</v>
      </c>
      <c r="G99" s="12"/>
      <c r="H99" s="3">
        <f t="shared" si="4"/>
        <v>0</v>
      </c>
      <c r="I99" s="3">
        <f t="shared" si="5"/>
        <v>0</v>
      </c>
      <c r="J99" s="53"/>
    </row>
    <row r="100" spans="1:10" ht="68.25" customHeight="1" x14ac:dyDescent="0.25">
      <c r="A100" s="2">
        <v>92</v>
      </c>
      <c r="B100" s="23" t="s">
        <v>111</v>
      </c>
      <c r="C100" s="24" t="s">
        <v>2</v>
      </c>
      <c r="D100" s="28">
        <v>1100</v>
      </c>
      <c r="E100" s="3"/>
      <c r="F100" s="3">
        <f t="shared" si="3"/>
        <v>0</v>
      </c>
      <c r="G100" s="12"/>
      <c r="H100" s="3">
        <f t="shared" si="4"/>
        <v>0</v>
      </c>
      <c r="I100" s="3">
        <f t="shared" si="5"/>
        <v>0</v>
      </c>
      <c r="J100" s="53"/>
    </row>
    <row r="101" spans="1:10" ht="25.5" customHeight="1" x14ac:dyDescent="0.25">
      <c r="A101" s="2">
        <v>93</v>
      </c>
      <c r="B101" s="23" t="s">
        <v>91</v>
      </c>
      <c r="C101" s="24" t="s">
        <v>0</v>
      </c>
      <c r="D101" s="28">
        <v>60</v>
      </c>
      <c r="E101" s="3"/>
      <c r="F101" s="3">
        <f t="shared" si="3"/>
        <v>0</v>
      </c>
      <c r="G101" s="12"/>
      <c r="H101" s="3">
        <f t="shared" si="4"/>
        <v>0</v>
      </c>
      <c r="I101" s="3">
        <f t="shared" si="5"/>
        <v>0</v>
      </c>
      <c r="J101" s="53"/>
    </row>
    <row r="102" spans="1:10" ht="26.25" customHeight="1" x14ac:dyDescent="0.25">
      <c r="A102" s="2">
        <v>94</v>
      </c>
      <c r="B102" s="23" t="s">
        <v>92</v>
      </c>
      <c r="C102" s="24" t="s">
        <v>2</v>
      </c>
      <c r="D102" s="28">
        <v>200</v>
      </c>
      <c r="E102" s="3"/>
      <c r="F102" s="3">
        <f t="shared" si="3"/>
        <v>0</v>
      </c>
      <c r="G102" s="12"/>
      <c r="H102" s="3">
        <f t="shared" si="4"/>
        <v>0</v>
      </c>
      <c r="I102" s="3">
        <f t="shared" si="5"/>
        <v>0</v>
      </c>
      <c r="J102" s="53"/>
    </row>
    <row r="103" spans="1:10" ht="26.25" customHeight="1" x14ac:dyDescent="0.25">
      <c r="A103" s="2">
        <v>95</v>
      </c>
      <c r="B103" s="25" t="s">
        <v>98</v>
      </c>
      <c r="C103" s="27" t="s">
        <v>2</v>
      </c>
      <c r="D103" s="29">
        <v>80</v>
      </c>
      <c r="E103" s="3"/>
      <c r="F103" s="3">
        <f t="shared" si="3"/>
        <v>0</v>
      </c>
      <c r="G103" s="12"/>
      <c r="H103" s="3">
        <f t="shared" si="4"/>
        <v>0</v>
      </c>
      <c r="I103" s="3">
        <f t="shared" si="5"/>
        <v>0</v>
      </c>
      <c r="J103" s="53"/>
    </row>
    <row r="104" spans="1:10" ht="26.25" customHeight="1" x14ac:dyDescent="0.25">
      <c r="A104" s="2">
        <v>96</v>
      </c>
      <c r="B104" s="39" t="s">
        <v>97</v>
      </c>
      <c r="C104" s="38" t="s">
        <v>2</v>
      </c>
      <c r="D104" s="40">
        <v>20</v>
      </c>
      <c r="E104" s="3"/>
      <c r="F104" s="41">
        <f t="shared" si="3"/>
        <v>0</v>
      </c>
      <c r="G104" s="42"/>
      <c r="H104" s="41">
        <f>ROUND(F104*G104,2)</f>
        <v>0</v>
      </c>
      <c r="I104" s="41">
        <f t="shared" si="5"/>
        <v>0</v>
      </c>
      <c r="J104" s="54"/>
    </row>
    <row r="105" spans="1:10" ht="34.5" customHeight="1" x14ac:dyDescent="0.25">
      <c r="A105" s="2">
        <v>97</v>
      </c>
      <c r="B105" s="43" t="s">
        <v>126</v>
      </c>
      <c r="C105" s="44" t="s">
        <v>0</v>
      </c>
      <c r="D105" s="45">
        <v>1000</v>
      </c>
      <c r="E105" s="3"/>
      <c r="F105" s="41">
        <f>D105*E105</f>
        <v>0</v>
      </c>
      <c r="G105" s="42"/>
      <c r="H105" s="41">
        <f t="shared" ref="H105:H120" si="6">ROUND(F105*G105,2)</f>
        <v>0</v>
      </c>
      <c r="I105" s="41">
        <f t="shared" ref="I105:I120" si="7">F105+H105</f>
        <v>0</v>
      </c>
      <c r="J105" s="53"/>
    </row>
    <row r="106" spans="1:10" ht="31.5" customHeight="1" x14ac:dyDescent="0.25">
      <c r="A106" s="2">
        <v>98</v>
      </c>
      <c r="B106" s="43" t="s">
        <v>112</v>
      </c>
      <c r="C106" s="44" t="s">
        <v>0</v>
      </c>
      <c r="D106" s="45">
        <v>25</v>
      </c>
      <c r="E106" s="3"/>
      <c r="F106" s="41">
        <f t="shared" ref="F106:F120" si="8">D106*E106</f>
        <v>0</v>
      </c>
      <c r="G106" s="42"/>
      <c r="H106" s="41">
        <f t="shared" si="6"/>
        <v>0</v>
      </c>
      <c r="I106" s="41">
        <f t="shared" si="7"/>
        <v>0</v>
      </c>
      <c r="J106" s="53"/>
    </row>
    <row r="107" spans="1:10" ht="34.5" customHeight="1" x14ac:dyDescent="0.25">
      <c r="A107" s="2">
        <v>99</v>
      </c>
      <c r="B107" s="43" t="s">
        <v>127</v>
      </c>
      <c r="C107" s="44" t="s">
        <v>0</v>
      </c>
      <c r="D107" s="45">
        <v>20</v>
      </c>
      <c r="E107" s="3"/>
      <c r="F107" s="41">
        <f t="shared" si="8"/>
        <v>0</v>
      </c>
      <c r="G107" s="42"/>
      <c r="H107" s="41">
        <f t="shared" si="6"/>
        <v>0</v>
      </c>
      <c r="I107" s="41">
        <f t="shared" si="7"/>
        <v>0</v>
      </c>
      <c r="J107" s="53"/>
    </row>
    <row r="108" spans="1:10" ht="26.25" customHeight="1" x14ac:dyDescent="0.25">
      <c r="A108" s="2">
        <v>100</v>
      </c>
      <c r="B108" s="43" t="s">
        <v>128</v>
      </c>
      <c r="C108" s="44" t="s">
        <v>2</v>
      </c>
      <c r="D108" s="45">
        <v>1</v>
      </c>
      <c r="E108" s="3"/>
      <c r="F108" s="41">
        <f t="shared" si="8"/>
        <v>0</v>
      </c>
      <c r="G108" s="42"/>
      <c r="H108" s="41">
        <f t="shared" si="6"/>
        <v>0</v>
      </c>
      <c r="I108" s="41">
        <f t="shared" si="7"/>
        <v>0</v>
      </c>
      <c r="J108" s="53"/>
    </row>
    <row r="109" spans="1:10" ht="26.25" customHeight="1" x14ac:dyDescent="0.25">
      <c r="A109" s="2">
        <v>101</v>
      </c>
      <c r="B109" s="46" t="s">
        <v>129</v>
      </c>
      <c r="C109" s="47" t="s">
        <v>0</v>
      </c>
      <c r="D109" s="48">
        <v>100</v>
      </c>
      <c r="E109" s="3"/>
      <c r="F109" s="41">
        <f t="shared" si="8"/>
        <v>0</v>
      </c>
      <c r="G109" s="42"/>
      <c r="H109" s="41">
        <f t="shared" si="6"/>
        <v>0</v>
      </c>
      <c r="I109" s="41">
        <f t="shared" si="7"/>
        <v>0</v>
      </c>
      <c r="J109" s="53"/>
    </row>
    <row r="110" spans="1:10" ht="33.75" customHeight="1" x14ac:dyDescent="0.25">
      <c r="A110" s="2">
        <v>102</v>
      </c>
      <c r="B110" s="46" t="s">
        <v>130</v>
      </c>
      <c r="C110" s="47" t="s">
        <v>2</v>
      </c>
      <c r="D110" s="48">
        <v>1</v>
      </c>
      <c r="E110" s="3"/>
      <c r="F110" s="41">
        <f t="shared" si="8"/>
        <v>0</v>
      </c>
      <c r="G110" s="42"/>
      <c r="H110" s="41">
        <f t="shared" si="6"/>
        <v>0</v>
      </c>
      <c r="I110" s="41">
        <f t="shared" si="7"/>
        <v>0</v>
      </c>
      <c r="J110" s="53"/>
    </row>
    <row r="111" spans="1:10" ht="36.75" customHeight="1" x14ac:dyDescent="0.25">
      <c r="A111" s="2">
        <v>103</v>
      </c>
      <c r="B111" s="46" t="s">
        <v>131</v>
      </c>
      <c r="C111" s="47" t="s">
        <v>2</v>
      </c>
      <c r="D111" s="48">
        <v>1</v>
      </c>
      <c r="E111" s="3"/>
      <c r="F111" s="41">
        <f t="shared" si="8"/>
        <v>0</v>
      </c>
      <c r="G111" s="42"/>
      <c r="H111" s="41">
        <f t="shared" si="6"/>
        <v>0</v>
      </c>
      <c r="I111" s="41">
        <f t="shared" si="7"/>
        <v>0</v>
      </c>
      <c r="J111" s="53"/>
    </row>
    <row r="112" spans="1:10" ht="26.25" customHeight="1" x14ac:dyDescent="0.25">
      <c r="A112" s="2">
        <v>104</v>
      </c>
      <c r="B112" s="46" t="s">
        <v>113</v>
      </c>
      <c r="C112" s="47" t="s">
        <v>0</v>
      </c>
      <c r="D112" s="48">
        <v>10</v>
      </c>
      <c r="E112" s="3"/>
      <c r="F112" s="41">
        <f t="shared" si="8"/>
        <v>0</v>
      </c>
      <c r="G112" s="42"/>
      <c r="H112" s="41">
        <f t="shared" si="6"/>
        <v>0</v>
      </c>
      <c r="I112" s="41">
        <f t="shared" si="7"/>
        <v>0</v>
      </c>
      <c r="J112" s="53"/>
    </row>
    <row r="113" spans="1:10" ht="41.25" customHeight="1" x14ac:dyDescent="0.25">
      <c r="A113" s="2">
        <v>105</v>
      </c>
      <c r="B113" s="43" t="s">
        <v>114</v>
      </c>
      <c r="C113" s="44" t="s">
        <v>2</v>
      </c>
      <c r="D113" s="45">
        <v>1</v>
      </c>
      <c r="E113" s="3"/>
      <c r="F113" s="41">
        <f t="shared" si="8"/>
        <v>0</v>
      </c>
      <c r="G113" s="42"/>
      <c r="H113" s="41">
        <f t="shared" si="6"/>
        <v>0</v>
      </c>
      <c r="I113" s="41">
        <f t="shared" si="7"/>
        <v>0</v>
      </c>
      <c r="J113" s="53"/>
    </row>
    <row r="114" spans="1:10" ht="35.25" customHeight="1" x14ac:dyDescent="0.25">
      <c r="A114" s="2">
        <v>106</v>
      </c>
      <c r="B114" s="43" t="s">
        <v>115</v>
      </c>
      <c r="C114" s="44" t="s">
        <v>42</v>
      </c>
      <c r="D114" s="45">
        <v>10</v>
      </c>
      <c r="E114" s="3"/>
      <c r="F114" s="41">
        <f t="shared" si="8"/>
        <v>0</v>
      </c>
      <c r="G114" s="42"/>
      <c r="H114" s="41">
        <f t="shared" si="6"/>
        <v>0</v>
      </c>
      <c r="I114" s="41">
        <f t="shared" si="7"/>
        <v>0</v>
      </c>
      <c r="J114" s="53"/>
    </row>
    <row r="115" spans="1:10" ht="35.25" customHeight="1" x14ac:dyDescent="0.25">
      <c r="A115" s="2">
        <v>107</v>
      </c>
      <c r="B115" s="43" t="s">
        <v>116</v>
      </c>
      <c r="C115" s="44" t="s">
        <v>42</v>
      </c>
      <c r="D115" s="45">
        <v>4</v>
      </c>
      <c r="E115" s="3"/>
      <c r="F115" s="41">
        <f t="shared" si="8"/>
        <v>0</v>
      </c>
      <c r="G115" s="42"/>
      <c r="H115" s="41">
        <f t="shared" si="6"/>
        <v>0</v>
      </c>
      <c r="I115" s="41">
        <f t="shared" si="7"/>
        <v>0</v>
      </c>
      <c r="J115" s="53"/>
    </row>
    <row r="116" spans="1:10" ht="26.25" customHeight="1" x14ac:dyDescent="0.25">
      <c r="A116" s="2">
        <v>108</v>
      </c>
      <c r="B116" s="43" t="s">
        <v>117</v>
      </c>
      <c r="C116" s="44" t="s">
        <v>42</v>
      </c>
      <c r="D116" s="45">
        <v>2</v>
      </c>
      <c r="E116" s="3"/>
      <c r="F116" s="41">
        <f t="shared" si="8"/>
        <v>0</v>
      </c>
      <c r="G116" s="42"/>
      <c r="H116" s="41">
        <f t="shared" si="6"/>
        <v>0</v>
      </c>
      <c r="I116" s="41">
        <f t="shared" si="7"/>
        <v>0</v>
      </c>
      <c r="J116" s="53"/>
    </row>
    <row r="117" spans="1:10" ht="35.25" customHeight="1" x14ac:dyDescent="0.25">
      <c r="A117" s="2">
        <v>109</v>
      </c>
      <c r="B117" s="43" t="s">
        <v>118</v>
      </c>
      <c r="C117" s="44" t="s">
        <v>2</v>
      </c>
      <c r="D117" s="45">
        <v>100</v>
      </c>
      <c r="E117" s="3"/>
      <c r="F117" s="41">
        <f t="shared" si="8"/>
        <v>0</v>
      </c>
      <c r="G117" s="42"/>
      <c r="H117" s="41">
        <f t="shared" si="6"/>
        <v>0</v>
      </c>
      <c r="I117" s="41">
        <f t="shared" si="7"/>
        <v>0</v>
      </c>
      <c r="J117" s="53"/>
    </row>
    <row r="118" spans="1:10" ht="26.25" customHeight="1" x14ac:dyDescent="0.25">
      <c r="A118" s="2">
        <v>110</v>
      </c>
      <c r="B118" s="43" t="s">
        <v>120</v>
      </c>
      <c r="C118" s="44" t="s">
        <v>2</v>
      </c>
      <c r="D118" s="45">
        <v>100</v>
      </c>
      <c r="E118" s="3"/>
      <c r="F118" s="41">
        <f t="shared" si="8"/>
        <v>0</v>
      </c>
      <c r="G118" s="42"/>
      <c r="H118" s="41">
        <f t="shared" si="6"/>
        <v>0</v>
      </c>
      <c r="I118" s="41">
        <f t="shared" si="7"/>
        <v>0</v>
      </c>
      <c r="J118" s="53"/>
    </row>
    <row r="119" spans="1:10" ht="34.5" customHeight="1" x14ac:dyDescent="0.25">
      <c r="A119" s="2">
        <v>111</v>
      </c>
      <c r="B119" s="43" t="s">
        <v>119</v>
      </c>
      <c r="C119" s="44" t="s">
        <v>0</v>
      </c>
      <c r="D119" s="45">
        <v>600</v>
      </c>
      <c r="E119" s="3"/>
      <c r="F119" s="41">
        <f t="shared" si="8"/>
        <v>0</v>
      </c>
      <c r="G119" s="42"/>
      <c r="H119" s="41">
        <f t="shared" si="6"/>
        <v>0</v>
      </c>
      <c r="I119" s="41">
        <f t="shared" si="7"/>
        <v>0</v>
      </c>
      <c r="J119" s="53"/>
    </row>
    <row r="120" spans="1:10" ht="35.25" customHeight="1" thickBot="1" x14ac:dyDescent="0.3">
      <c r="A120" s="2">
        <v>112</v>
      </c>
      <c r="B120" s="49" t="s">
        <v>121</v>
      </c>
      <c r="C120" s="50" t="s">
        <v>0</v>
      </c>
      <c r="D120" s="51">
        <v>150</v>
      </c>
      <c r="E120" s="18"/>
      <c r="F120" s="18">
        <f t="shared" si="8"/>
        <v>0</v>
      </c>
      <c r="G120" s="19"/>
      <c r="H120" s="18">
        <f t="shared" si="6"/>
        <v>0</v>
      </c>
      <c r="I120" s="18">
        <f t="shared" si="7"/>
        <v>0</v>
      </c>
      <c r="J120" s="55"/>
    </row>
    <row r="121" spans="1:10" ht="38.25" customHeight="1" thickBot="1" x14ac:dyDescent="0.3">
      <c r="A121" s="58" t="s">
        <v>83</v>
      </c>
      <c r="B121" s="59"/>
      <c r="C121" s="59"/>
      <c r="D121" s="59"/>
      <c r="E121" s="60"/>
      <c r="F121" s="17">
        <f>SUM(F9:F120)</f>
        <v>0</v>
      </c>
      <c r="G121" s="14"/>
      <c r="H121" s="17">
        <f>SUM(H9:H120)</f>
        <v>0</v>
      </c>
      <c r="I121" s="17">
        <f>SUM(I9:I120)</f>
        <v>0</v>
      </c>
      <c r="J121" s="15"/>
    </row>
    <row r="122" spans="1:10" ht="62.25" customHeight="1" x14ac:dyDescent="0.25">
      <c r="A122" s="56" t="s">
        <v>122</v>
      </c>
      <c r="B122" s="56"/>
      <c r="C122" s="56"/>
      <c r="D122" s="56"/>
      <c r="E122" s="56"/>
      <c r="F122" s="56"/>
      <c r="G122" s="56"/>
      <c r="H122" s="56"/>
      <c r="I122" s="56"/>
      <c r="J122" s="56"/>
    </row>
    <row r="123" spans="1:10" ht="19.5" customHeight="1" x14ac:dyDescent="0.25">
      <c r="A123" s="30"/>
      <c r="B123" s="31"/>
      <c r="C123" s="31"/>
      <c r="D123" s="31"/>
      <c r="E123" s="30"/>
      <c r="F123" s="31"/>
      <c r="G123" s="31"/>
      <c r="H123" s="31" t="s">
        <v>99</v>
      </c>
      <c r="I123" s="31"/>
      <c r="J123" s="31"/>
    </row>
  </sheetData>
  <mergeCells count="9">
    <mergeCell ref="A122:J122"/>
    <mergeCell ref="A1:J1"/>
    <mergeCell ref="A121:E121"/>
    <mergeCell ref="A2:J2"/>
    <mergeCell ref="A3:J3"/>
    <mergeCell ref="A7:J7"/>
    <mergeCell ref="A5:J5"/>
    <mergeCell ref="A6:J6"/>
    <mergeCell ref="A4:J4"/>
  </mergeCells>
  <pageMargins left="0.19685039370078741" right="0.19685039370078741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art_spoz</vt:lpstr>
      <vt:lpstr>art_spoz!Obszar_wydruku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Tomasz Dobosz</cp:lastModifiedBy>
  <cp:lastPrinted>2023-02-09T11:48:09Z</cp:lastPrinted>
  <dcterms:created xsi:type="dcterms:W3CDTF">2021-03-31T06:29:41Z</dcterms:created>
  <dcterms:modified xsi:type="dcterms:W3CDTF">2026-03-10T11:00:44Z</dcterms:modified>
</cp:coreProperties>
</file>